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nksal\XdTd\_Examples\_Benchmarks\7 #- Stiffened sheets\2 #- Crack Propagation\0 #- POE - Fatigue Crack Propagation in Stiffened Panels\"/>
    </mc:Choice>
  </mc:AlternateContent>
  <xr:revisionPtr revIDLastSave="0" documentId="13_ncr:1_{3AF80C64-4FC6-46C7-B636-C647483FC017}" xr6:coauthVersionLast="47" xr6:coauthVersionMax="47" xr10:uidLastSave="{00000000-0000-0000-0000-000000000000}"/>
  <bookViews>
    <workbookView xWindow="11508" yWindow="60" windowWidth="24636" windowHeight="21000" activeTab="2" xr2:uid="{00000000-000D-0000-FFFF-FFFF00000000}"/>
  </bookViews>
  <sheets>
    <sheet name="Data" sheetId="1" r:id="rId1"/>
    <sheet name="2024-T3 2.29 - 0.21 - Paris" sheetId="2" r:id="rId2"/>
    <sheet name="2024-T3 2.29 - AL 0.21 " sheetId="4" r:id="rId3"/>
    <sheet name="2024-T3 2.29 - AL 0.58 " sheetId="5" r:id="rId4"/>
    <sheet name="7075-T6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4" i="5" l="1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68" i="5"/>
  <c r="H68" i="5"/>
  <c r="I67" i="5"/>
  <c r="H67" i="5"/>
  <c r="I66" i="5"/>
  <c r="H66" i="5"/>
  <c r="I65" i="5"/>
  <c r="H65" i="5"/>
  <c r="I64" i="5"/>
  <c r="H64" i="5"/>
  <c r="I63" i="5"/>
  <c r="H63" i="5"/>
  <c r="I62" i="5"/>
  <c r="H62" i="5"/>
  <c r="I61" i="5"/>
  <c r="H61" i="5"/>
  <c r="I60" i="5"/>
  <c r="H60" i="5"/>
  <c r="I59" i="5"/>
  <c r="H59" i="5"/>
  <c r="I58" i="5"/>
  <c r="H58" i="5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N84" i="4"/>
  <c r="M84" i="4"/>
  <c r="N83" i="4"/>
  <c r="M83" i="4"/>
  <c r="N82" i="4"/>
  <c r="M82" i="4"/>
  <c r="N81" i="4"/>
  <c r="M81" i="4"/>
  <c r="N80" i="4"/>
  <c r="M80" i="4"/>
  <c r="N79" i="4"/>
  <c r="M79" i="4"/>
  <c r="N78" i="4"/>
  <c r="M78" i="4"/>
  <c r="N77" i="4"/>
  <c r="M77" i="4"/>
  <c r="N76" i="4"/>
  <c r="M76" i="4"/>
  <c r="N75" i="4"/>
  <c r="M75" i="4"/>
  <c r="N74" i="4"/>
  <c r="M74" i="4"/>
  <c r="N73" i="4"/>
  <c r="M73" i="4"/>
  <c r="N72" i="4"/>
  <c r="M72" i="4"/>
  <c r="N71" i="4"/>
  <c r="M71" i="4"/>
  <c r="N70" i="4"/>
  <c r="M70" i="4"/>
  <c r="N69" i="4"/>
  <c r="M69" i="4"/>
  <c r="N68" i="4"/>
  <c r="M68" i="4"/>
  <c r="N67" i="4"/>
  <c r="M67" i="4"/>
  <c r="N66" i="4"/>
  <c r="M66" i="4"/>
  <c r="N65" i="4"/>
  <c r="M65" i="4"/>
  <c r="N64" i="4"/>
  <c r="M64" i="4"/>
  <c r="N63" i="4"/>
  <c r="M63" i="4"/>
  <c r="N62" i="4"/>
  <c r="M62" i="4"/>
  <c r="N61" i="4"/>
  <c r="M61" i="4"/>
  <c r="N60" i="4"/>
  <c r="M60" i="4"/>
  <c r="N59" i="4"/>
  <c r="M59" i="4"/>
  <c r="N58" i="4"/>
  <c r="M58" i="4"/>
  <c r="N57" i="4"/>
  <c r="M57" i="4"/>
  <c r="N56" i="4"/>
  <c r="M56" i="4"/>
  <c r="N55" i="4"/>
  <c r="M55" i="4"/>
  <c r="N54" i="4"/>
  <c r="M54" i="4"/>
  <c r="N53" i="4"/>
  <c r="M53" i="4"/>
  <c r="N52" i="4"/>
  <c r="M52" i="4"/>
  <c r="N51" i="4"/>
  <c r="M51" i="4"/>
  <c r="N50" i="4"/>
  <c r="M50" i="4"/>
  <c r="N49" i="4"/>
  <c r="M49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4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9" i="4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4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4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9" i="5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53" i="3"/>
  <c r="D53" i="3"/>
  <c r="C89" i="3"/>
  <c r="D89" i="3"/>
  <c r="C90" i="3"/>
  <c r="D90" i="3"/>
  <c r="C91" i="3"/>
  <c r="D91" i="3"/>
  <c r="C92" i="3"/>
  <c r="D92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D88" i="3"/>
  <c r="C88" i="3"/>
  <c r="D87" i="3"/>
  <c r="C87" i="3"/>
  <c r="D86" i="3"/>
  <c r="C86" i="3"/>
  <c r="D85" i="3"/>
  <c r="C85" i="3"/>
  <c r="D84" i="3"/>
  <c r="C84" i="3"/>
  <c r="D83" i="3"/>
  <c r="C83" i="3"/>
  <c r="D82" i="3"/>
  <c r="C82" i="3"/>
  <c r="D81" i="3"/>
  <c r="C81" i="3"/>
  <c r="D80" i="3"/>
  <c r="C80" i="3"/>
  <c r="D79" i="3"/>
  <c r="C79" i="3"/>
  <c r="D78" i="3"/>
  <c r="C78" i="3"/>
  <c r="D77" i="3"/>
  <c r="C77" i="3"/>
  <c r="D76" i="3"/>
  <c r="C76" i="3"/>
  <c r="D75" i="3"/>
  <c r="C75" i="3"/>
  <c r="D74" i="3"/>
  <c r="C74" i="3"/>
  <c r="D73" i="3"/>
  <c r="C73" i="3"/>
  <c r="D72" i="3"/>
  <c r="C72" i="3"/>
  <c r="D71" i="3"/>
  <c r="C71" i="3"/>
  <c r="D70" i="3"/>
  <c r="C70" i="3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61" i="3"/>
  <c r="C61" i="3"/>
  <c r="D60" i="3"/>
  <c r="C60" i="3"/>
  <c r="D59" i="3"/>
  <c r="C59" i="3"/>
  <c r="D58" i="3"/>
  <c r="C58" i="3"/>
  <c r="D57" i="3"/>
  <c r="C57" i="3"/>
  <c r="D56" i="3"/>
  <c r="C56" i="3"/>
  <c r="D55" i="3"/>
  <c r="C55" i="3"/>
  <c r="D54" i="3"/>
  <c r="C54" i="3"/>
  <c r="C53" i="3"/>
  <c r="D9" i="3"/>
  <c r="C9" i="3"/>
  <c r="I84" i="2"/>
  <c r="H84" i="2"/>
  <c r="I83" i="2"/>
  <c r="H83" i="2"/>
  <c r="I82" i="2"/>
  <c r="H82" i="2"/>
  <c r="I81" i="2"/>
  <c r="H81" i="2"/>
  <c r="I80" i="2"/>
  <c r="H80" i="2"/>
  <c r="I79" i="2"/>
  <c r="H79" i="2"/>
  <c r="I78" i="2"/>
  <c r="H78" i="2"/>
  <c r="I77" i="2"/>
  <c r="H77" i="2"/>
  <c r="I76" i="2"/>
  <c r="H76" i="2"/>
  <c r="I75" i="2"/>
  <c r="H75" i="2"/>
  <c r="I74" i="2"/>
  <c r="H74" i="2"/>
  <c r="I73" i="2"/>
  <c r="H73" i="2"/>
  <c r="I72" i="2"/>
  <c r="H72" i="2"/>
  <c r="I71" i="2"/>
  <c r="H71" i="2"/>
  <c r="I70" i="2"/>
  <c r="H70" i="2"/>
  <c r="I69" i="2"/>
  <c r="H69" i="2"/>
  <c r="I68" i="2"/>
  <c r="H68" i="2"/>
  <c r="I67" i="2"/>
  <c r="H67" i="2"/>
  <c r="I66" i="2"/>
  <c r="H66" i="2"/>
  <c r="I65" i="2"/>
  <c r="H65" i="2"/>
  <c r="I64" i="2"/>
  <c r="H64" i="2"/>
  <c r="I63" i="2"/>
  <c r="H63" i="2"/>
  <c r="I62" i="2"/>
  <c r="H62" i="2"/>
  <c r="I61" i="2"/>
  <c r="H61" i="2"/>
  <c r="I60" i="2"/>
  <c r="H60" i="2"/>
  <c r="I59" i="2"/>
  <c r="H59" i="2"/>
  <c r="I58" i="2"/>
  <c r="H58" i="2"/>
  <c r="I57" i="2"/>
  <c r="H57" i="2"/>
  <c r="I56" i="2"/>
  <c r="H56" i="2"/>
  <c r="I55" i="2"/>
  <c r="H55" i="2"/>
  <c r="I54" i="2"/>
  <c r="H54" i="2"/>
  <c r="I53" i="2"/>
  <c r="H53" i="2"/>
  <c r="I52" i="2"/>
  <c r="H52" i="2"/>
  <c r="I51" i="2"/>
  <c r="H51" i="2"/>
  <c r="I50" i="2"/>
  <c r="H50" i="2"/>
  <c r="I49" i="2"/>
  <c r="H49" i="2"/>
  <c r="C50" i="2"/>
  <c r="D50" i="2"/>
  <c r="C51" i="2"/>
  <c r="D51" i="2"/>
  <c r="C52" i="2"/>
  <c r="D52" i="2"/>
  <c r="C53" i="2"/>
  <c r="D53" i="2"/>
  <c r="C54" i="2"/>
  <c r="D54" i="2"/>
  <c r="C55" i="2"/>
  <c r="D55" i="2"/>
  <c r="C56" i="2"/>
  <c r="D56" i="2"/>
  <c r="C57" i="2"/>
  <c r="D57" i="2"/>
  <c r="C58" i="2"/>
  <c r="D58" i="2"/>
  <c r="C59" i="2"/>
  <c r="D59" i="2"/>
  <c r="C60" i="2"/>
  <c r="D60" i="2"/>
  <c r="C61" i="2"/>
  <c r="D61" i="2"/>
  <c r="C62" i="2"/>
  <c r="D62" i="2"/>
  <c r="C63" i="2"/>
  <c r="D63" i="2"/>
  <c r="C64" i="2"/>
  <c r="D64" i="2"/>
  <c r="C65" i="2"/>
  <c r="D65" i="2"/>
  <c r="C66" i="2"/>
  <c r="D66" i="2"/>
  <c r="C67" i="2"/>
  <c r="D67" i="2"/>
  <c r="C68" i="2"/>
  <c r="D68" i="2"/>
  <c r="C69" i="2"/>
  <c r="D69" i="2"/>
  <c r="C70" i="2"/>
  <c r="D70" i="2"/>
  <c r="C71" i="2"/>
  <c r="D71" i="2"/>
  <c r="C72" i="2"/>
  <c r="D72" i="2"/>
  <c r="C73" i="2"/>
  <c r="D73" i="2"/>
  <c r="C74" i="2"/>
  <c r="D74" i="2"/>
  <c r="C75" i="2"/>
  <c r="D75" i="2"/>
  <c r="C76" i="2"/>
  <c r="D76" i="2"/>
  <c r="C77" i="2"/>
  <c r="D77" i="2"/>
  <c r="C78" i="2"/>
  <c r="D78" i="2"/>
  <c r="C79" i="2"/>
  <c r="D79" i="2"/>
  <c r="C80" i="2"/>
  <c r="D80" i="2"/>
  <c r="C81" i="2"/>
  <c r="D81" i="2"/>
  <c r="C82" i="2"/>
  <c r="D82" i="2"/>
  <c r="C83" i="2"/>
  <c r="D83" i="2"/>
  <c r="C84" i="2"/>
  <c r="D84" i="2"/>
  <c r="D49" i="2"/>
  <c r="C49" i="2"/>
  <c r="K8" i="1"/>
  <c r="K9" i="1"/>
  <c r="K10" i="1"/>
  <c r="K11" i="1"/>
  <c r="K12" i="1"/>
  <c r="K7" i="1"/>
  <c r="L8" i="1"/>
  <c r="L9" i="1"/>
  <c r="L10" i="1"/>
  <c r="L11" i="1"/>
  <c r="L12" i="1"/>
  <c r="L7" i="1"/>
  <c r="J8" i="1"/>
  <c r="J9" i="1"/>
  <c r="J10" i="1"/>
  <c r="J11" i="1"/>
  <c r="J12" i="1"/>
  <c r="J7" i="1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9" i="2"/>
  <c r="H8" i="1"/>
  <c r="H9" i="1"/>
  <c r="H10" i="1"/>
  <c r="H11" i="1"/>
  <c r="H12" i="1"/>
  <c r="H7" i="1"/>
  <c r="G8" i="1"/>
  <c r="G9" i="1"/>
  <c r="G10" i="1"/>
  <c r="G11" i="1"/>
  <c r="G12" i="1"/>
  <c r="G7" i="1"/>
</calcChain>
</file>

<file path=xl/sharedStrings.xml><?xml version="1.0" encoding="utf-8"?>
<sst xmlns="http://schemas.openxmlformats.org/spreadsheetml/2006/main" count="96" uniqueCount="41">
  <si>
    <t>2024-T3</t>
  </si>
  <si>
    <t>Stringer Data</t>
  </si>
  <si>
    <t>Material</t>
  </si>
  <si>
    <t>Stiffness</t>
  </si>
  <si>
    <t>Spacing</t>
  </si>
  <si>
    <t>Thickness</t>
  </si>
  <si>
    <t>Width</t>
  </si>
  <si>
    <t>Area</t>
  </si>
  <si>
    <t>Second Moment of Inertia</t>
  </si>
  <si>
    <t>Sheet Data</t>
  </si>
  <si>
    <t>KSI, IN</t>
  </si>
  <si>
    <t>KC</t>
  </si>
  <si>
    <t>Forman Costant</t>
  </si>
  <si>
    <t>Forman P1</t>
  </si>
  <si>
    <t>7075-T6</t>
  </si>
  <si>
    <t>MPA, mm</t>
  </si>
  <si>
    <t>2024-T3-1</t>
  </si>
  <si>
    <t>2024-T4-1</t>
  </si>
  <si>
    <t>2024-T3-2</t>
  </si>
  <si>
    <t>2024-T3-3</t>
  </si>
  <si>
    <t>AM350-CRT-1</t>
  </si>
  <si>
    <t>AM350-CRT-2</t>
  </si>
  <si>
    <t>Load</t>
  </si>
  <si>
    <t>R</t>
  </si>
  <si>
    <t>Crack Length</t>
  </si>
  <si>
    <t>da/dN</t>
  </si>
  <si>
    <t>Unstiffened  (mm)</t>
  </si>
  <si>
    <t>Unstiffened (in)</t>
  </si>
  <si>
    <t xml:space="preserve">Initial point difference = </t>
  </si>
  <si>
    <t>Width  / 2</t>
  </si>
  <si>
    <t>SMI Width / 2</t>
  </si>
  <si>
    <t>Area Width / 2</t>
  </si>
  <si>
    <t>Stiffened  Flexible</t>
  </si>
  <si>
    <t>Stiffened  Rigid</t>
  </si>
  <si>
    <t>All Stiffeners Intact</t>
  </si>
  <si>
    <t>First Stiffeners Broken</t>
  </si>
  <si>
    <t>Grumman</t>
  </si>
  <si>
    <t>Huth</t>
  </si>
  <si>
    <t xml:space="preserve"> Douglas</t>
  </si>
  <si>
    <t>Rigid</t>
  </si>
  <si>
    <t>Douglas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</si>
</sst>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3676746667387"/>
          <c:y val="8.8354507329776261E-2"/>
          <c:w val="0.77883312398986149"/>
          <c:h val="0.8164641685047584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'2024-T3 2.29 - 0.21 - Paris'!$C$7</c:f>
              <c:strCache>
                <c:ptCount val="1"/>
                <c:pt idx="0">
                  <c:v>Unstiffened (in)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'2024-T3 2.29 - 0.21 - Paris'!$C$9:$C$44</c:f>
              <c:numCache>
                <c:formatCode>0.0000</c:formatCode>
                <c:ptCount val="36"/>
                <c:pt idx="0">
                  <c:v>0.5</c:v>
                </c:pt>
                <c:pt idx="1">
                  <c:v>0.74999999999999611</c:v>
                </c:pt>
                <c:pt idx="2">
                  <c:v>1</c:v>
                </c:pt>
                <c:pt idx="3">
                  <c:v>1.25</c:v>
                </c:pt>
                <c:pt idx="4">
                  <c:v>1.5000000000000002</c:v>
                </c:pt>
                <c:pt idx="5">
                  <c:v>1.7500000000000002</c:v>
                </c:pt>
                <c:pt idx="6">
                  <c:v>2</c:v>
                </c:pt>
                <c:pt idx="7">
                  <c:v>2.25</c:v>
                </c:pt>
                <c:pt idx="8">
                  <c:v>2.5</c:v>
                </c:pt>
                <c:pt idx="9">
                  <c:v>2.75</c:v>
                </c:pt>
                <c:pt idx="10">
                  <c:v>3.0000000000000004</c:v>
                </c:pt>
                <c:pt idx="11">
                  <c:v>3.25</c:v>
                </c:pt>
                <c:pt idx="12">
                  <c:v>3.4999999999999964</c:v>
                </c:pt>
                <c:pt idx="13">
                  <c:v>3.7499999999999964</c:v>
                </c:pt>
                <c:pt idx="14">
                  <c:v>3.9999999999999609</c:v>
                </c:pt>
                <c:pt idx="15">
                  <c:v>4.2499999999999609</c:v>
                </c:pt>
                <c:pt idx="16">
                  <c:v>4.4999999999999609</c:v>
                </c:pt>
                <c:pt idx="17">
                  <c:v>4.7499999999999609</c:v>
                </c:pt>
                <c:pt idx="18">
                  <c:v>4.9999999999999609</c:v>
                </c:pt>
                <c:pt idx="19">
                  <c:v>5.2499999999999609</c:v>
                </c:pt>
                <c:pt idx="20">
                  <c:v>5.4999999999999609</c:v>
                </c:pt>
                <c:pt idx="21">
                  <c:v>5.7499999999999609</c:v>
                </c:pt>
                <c:pt idx="22">
                  <c:v>5.9999999999999618</c:v>
                </c:pt>
                <c:pt idx="23">
                  <c:v>6.2499999999999609</c:v>
                </c:pt>
                <c:pt idx="24">
                  <c:v>6.4999999999999609</c:v>
                </c:pt>
                <c:pt idx="25">
                  <c:v>6.7499999999999609</c:v>
                </c:pt>
                <c:pt idx="26">
                  <c:v>6.9999999999999609</c:v>
                </c:pt>
                <c:pt idx="27">
                  <c:v>7.2499999999999618</c:v>
                </c:pt>
                <c:pt idx="28">
                  <c:v>7.4999999999999609</c:v>
                </c:pt>
                <c:pt idx="29">
                  <c:v>7.7499999999999609</c:v>
                </c:pt>
                <c:pt idx="30">
                  <c:v>7.9999999999999609</c:v>
                </c:pt>
                <c:pt idx="31">
                  <c:v>8.2499999999999609</c:v>
                </c:pt>
                <c:pt idx="32">
                  <c:v>8.4999999999999609</c:v>
                </c:pt>
                <c:pt idx="33">
                  <c:v>8.7499999999999609</c:v>
                </c:pt>
                <c:pt idx="34">
                  <c:v>8.9999999999999609</c:v>
                </c:pt>
                <c:pt idx="35">
                  <c:v>9.2499999999999609</c:v>
                </c:pt>
              </c:numCache>
            </c:numRef>
          </c:xVal>
          <c:yVal>
            <c:numRef>
              <c:f>'2024-T3 2.29 - 0.21 - Paris'!$D$9:$D$44</c:f>
              <c:numCache>
                <c:formatCode>0.00E+00</c:formatCode>
                <c:ptCount val="36"/>
                <c:pt idx="0">
                  <c:v>1.30803083504189E-5</c:v>
                </c:pt>
                <c:pt idx="1">
                  <c:v>4.9834906053015361E-5</c:v>
                </c:pt>
                <c:pt idx="2">
                  <c:v>9.9452614394346457E-5</c:v>
                </c:pt>
                <c:pt idx="3">
                  <c:v>1.6120416338803742E-4</c:v>
                </c:pt>
                <c:pt idx="4">
                  <c:v>2.3471438838424175E-4</c:v>
                </c:pt>
                <c:pt idx="5">
                  <c:v>3.1983263495881413E-4</c:v>
                </c:pt>
                <c:pt idx="6">
                  <c:v>4.1657602948262201E-4</c:v>
                </c:pt>
                <c:pt idx="7">
                  <c:v>5.2509963679003152E-4</c:v>
                </c:pt>
                <c:pt idx="8">
                  <c:v>6.456803087850709E-4</c:v>
                </c:pt>
                <c:pt idx="9">
                  <c:v>7.7870848198206702E-4</c:v>
                </c:pt>
                <c:pt idx="10">
                  <c:v>9.2468512959908273E-4</c:v>
                </c:pt>
                <c:pt idx="11">
                  <c:v>1.0842224220025394E-3</c:v>
                </c:pt>
                <c:pt idx="12">
                  <c:v>1.2580473316486261E-3</c:v>
                </c:pt>
                <c:pt idx="13">
                  <c:v>1.4470077987134527E-3</c:v>
                </c:pt>
                <c:pt idx="14">
                  <c:v>1.6520813065807089E-3</c:v>
                </c:pt>
                <c:pt idx="15">
                  <c:v>1.8743858723684842E-3</c:v>
                </c:pt>
                <c:pt idx="16">
                  <c:v>2.115193578247433E-3</c:v>
                </c:pt>
                <c:pt idx="17">
                  <c:v>2.3759468716125672E-3</c:v>
                </c:pt>
                <c:pt idx="18">
                  <c:v>2.6582779602863154E-3</c:v>
                </c:pt>
                <c:pt idx="19">
                  <c:v>2.9640317311950197E-3</c:v>
                </c:pt>
                <c:pt idx="20">
                  <c:v>3.2952927345484885E-3</c:v>
                </c:pt>
                <c:pt idx="21">
                  <c:v>3.6544169061596301E-3</c:v>
                </c:pt>
                <c:pt idx="22">
                  <c:v>4.0440688573180712E-3</c:v>
                </c:pt>
                <c:pt idx="23">
                  <c:v>4.4672657499741347E-3</c:v>
                </c:pt>
                <c:pt idx="24">
                  <c:v>4.9274290054655123E-3</c:v>
                </c:pt>
                <c:pt idx="25">
                  <c:v>5.4284453824563787E-3</c:v>
                </c:pt>
                <c:pt idx="26">
                  <c:v>5.9747393158850401E-3</c:v>
                </c:pt>
                <c:pt idx="27">
                  <c:v>6.5713588574974023E-3</c:v>
                </c:pt>
                <c:pt idx="28">
                  <c:v>7.2240781258062214E-3</c:v>
                </c:pt>
                <c:pt idx="29">
                  <c:v>7.9395198957048045E-3</c:v>
                </c:pt>
                <c:pt idx="30">
                  <c:v>8.7253028842915765E-3</c:v>
                </c:pt>
                <c:pt idx="31">
                  <c:v>9.5902194859353151E-3</c:v>
                </c:pt>
                <c:pt idx="32">
                  <c:v>1.0544451266976103E-2</c:v>
                </c:pt>
                <c:pt idx="33">
                  <c:v>1.1599831574393584E-2</c:v>
                </c:pt>
                <c:pt idx="34">
                  <c:v>1.2770167319287993E-2</c:v>
                </c:pt>
                <c:pt idx="35">
                  <c:v>1.407163561433071E-2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03-4DA6-B589-2304190EAE73}"/>
            </c:ext>
          </c:extLst>
        </c:ser>
        <c:ser>
          <c:idx val="1"/>
          <c:order val="1"/>
          <c:tx>
            <c:strRef>
              <c:f>'2024-T3 2.29 - 0.21 - Paris'!$A$47</c:f>
              <c:strCache>
                <c:ptCount val="1"/>
                <c:pt idx="0">
                  <c:v>Stiffened  Flexible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'2024-T3 2.29 - 0.21 - Paris'!$C$49:$C$84</c:f>
              <c:numCache>
                <c:formatCode>0.0000</c:formatCode>
                <c:ptCount val="36"/>
                <c:pt idx="0">
                  <c:v>0.5</c:v>
                </c:pt>
                <c:pt idx="1">
                  <c:v>0.74999999999999611</c:v>
                </c:pt>
                <c:pt idx="2">
                  <c:v>1</c:v>
                </c:pt>
                <c:pt idx="3">
                  <c:v>1.25</c:v>
                </c:pt>
                <c:pt idx="4">
                  <c:v>1.5000000000000002</c:v>
                </c:pt>
                <c:pt idx="5">
                  <c:v>1.7500000000000002</c:v>
                </c:pt>
                <c:pt idx="6">
                  <c:v>2</c:v>
                </c:pt>
                <c:pt idx="7">
                  <c:v>2.25</c:v>
                </c:pt>
                <c:pt idx="8">
                  <c:v>2.5</c:v>
                </c:pt>
                <c:pt idx="9">
                  <c:v>2.75</c:v>
                </c:pt>
                <c:pt idx="10">
                  <c:v>3.0000000000000004</c:v>
                </c:pt>
                <c:pt idx="11">
                  <c:v>3.25</c:v>
                </c:pt>
                <c:pt idx="12">
                  <c:v>3.4999999999999964</c:v>
                </c:pt>
                <c:pt idx="13">
                  <c:v>3.7499999999999964</c:v>
                </c:pt>
                <c:pt idx="14">
                  <c:v>3.9999999999999609</c:v>
                </c:pt>
                <c:pt idx="15">
                  <c:v>4.2499999999999609</c:v>
                </c:pt>
                <c:pt idx="16">
                  <c:v>4.4999999999999609</c:v>
                </c:pt>
                <c:pt idx="17">
                  <c:v>4.7499999999999609</c:v>
                </c:pt>
                <c:pt idx="18">
                  <c:v>4.9999999999999609</c:v>
                </c:pt>
                <c:pt idx="19">
                  <c:v>5.2499999999999609</c:v>
                </c:pt>
                <c:pt idx="20">
                  <c:v>5.4999999999999609</c:v>
                </c:pt>
                <c:pt idx="21">
                  <c:v>5.7499999999999609</c:v>
                </c:pt>
                <c:pt idx="22">
                  <c:v>5.9999999999999618</c:v>
                </c:pt>
                <c:pt idx="23">
                  <c:v>6.2499999999999609</c:v>
                </c:pt>
                <c:pt idx="24">
                  <c:v>6.4999999999999609</c:v>
                </c:pt>
                <c:pt idx="25">
                  <c:v>6.7499999999999609</c:v>
                </c:pt>
                <c:pt idx="26">
                  <c:v>6.9999999999999609</c:v>
                </c:pt>
                <c:pt idx="27">
                  <c:v>7.2499999999999618</c:v>
                </c:pt>
                <c:pt idx="28">
                  <c:v>7.4999999999999609</c:v>
                </c:pt>
                <c:pt idx="29">
                  <c:v>7.7499999999999609</c:v>
                </c:pt>
                <c:pt idx="30">
                  <c:v>7.9999999999999609</c:v>
                </c:pt>
                <c:pt idx="31">
                  <c:v>8.2499999999999609</c:v>
                </c:pt>
                <c:pt idx="32">
                  <c:v>8.4999999999999609</c:v>
                </c:pt>
                <c:pt idx="33">
                  <c:v>8.7499999999999609</c:v>
                </c:pt>
                <c:pt idx="34">
                  <c:v>8.9999999999999609</c:v>
                </c:pt>
                <c:pt idx="35">
                  <c:v>9.2499999999999609</c:v>
                </c:pt>
              </c:numCache>
            </c:numRef>
          </c:xVal>
          <c:yVal>
            <c:numRef>
              <c:f>'2024-T3 2.29 - 0.21 - Paris'!$D$49:$D$84</c:f>
              <c:numCache>
                <c:formatCode>0.00E+00</c:formatCode>
                <c:ptCount val="36"/>
                <c:pt idx="0">
                  <c:v>1.1866012419733505E-5</c:v>
                </c:pt>
                <c:pt idx="1">
                  <c:v>4.1828671522905513E-5</c:v>
                </c:pt>
                <c:pt idx="2">
                  <c:v>7.7182773540138987E-5</c:v>
                </c:pt>
                <c:pt idx="3">
                  <c:v>1.1728010675516064E-4</c:v>
                </c:pt>
                <c:pt idx="4">
                  <c:v>1.620750383754059E-4</c:v>
                </c:pt>
                <c:pt idx="5">
                  <c:v>2.1152818494583938E-4</c:v>
                </c:pt>
                <c:pt idx="6">
                  <c:v>2.6557699748882912E-4</c:v>
                </c:pt>
                <c:pt idx="7">
                  <c:v>3.2415091751186021E-4</c:v>
                </c:pt>
                <c:pt idx="8">
                  <c:v>3.8716433464598422E-4</c:v>
                </c:pt>
                <c:pt idx="9">
                  <c:v>4.5449980729554332E-4</c:v>
                </c:pt>
                <c:pt idx="10">
                  <c:v>5.2598755706378736E-4</c:v>
                </c:pt>
                <c:pt idx="11">
                  <c:v>6.0137997012996852E-4</c:v>
                </c:pt>
                <c:pt idx="12">
                  <c:v>6.8031703974609449E-4</c:v>
                </c:pt>
                <c:pt idx="13">
                  <c:v>7.622767007923071E-4</c:v>
                </c:pt>
                <c:pt idx="14">
                  <c:v>8.4650049601814185E-4</c:v>
                </c:pt>
                <c:pt idx="15">
                  <c:v>9.318772865438582E-4</c:v>
                </c:pt>
                <c:pt idx="16">
                  <c:v>1.0167485195766968E-3</c:v>
                </c:pt>
                <c:pt idx="17">
                  <c:v>1.0985454150435276E-3</c:v>
                </c:pt>
                <c:pt idx="18">
                  <c:v>1.1730214865805434E-3</c:v>
                </c:pt>
                <c:pt idx="19">
                  <c:v>1.2325252948225472E-3</c:v>
                </c:pt>
                <c:pt idx="20">
                  <c:v>1.2625963937165118E-3</c:v>
                </c:pt>
                <c:pt idx="21">
                  <c:v>1.2368142922538584E-3</c:v>
                </c:pt>
                <c:pt idx="22">
                  <c:v>1.2039784543820512E-3</c:v>
                </c:pt>
                <c:pt idx="23">
                  <c:v>1.1490344264066929E-3</c:v>
                </c:pt>
                <c:pt idx="24">
                  <c:v>1.0638640781919922E-3</c:v>
                </c:pt>
                <c:pt idx="25">
                  <c:v>1.0180818450697599E-3</c:v>
                </c:pt>
                <c:pt idx="26">
                  <c:v>1.0133920050614054E-3</c:v>
                </c:pt>
                <c:pt idx="27">
                  <c:v>1.0390484541775275E-3</c:v>
                </c:pt>
                <c:pt idx="28">
                  <c:v>1.0852011613068661E-3</c:v>
                </c:pt>
                <c:pt idx="29">
                  <c:v>1.1456622417670551E-3</c:v>
                </c:pt>
                <c:pt idx="30">
                  <c:v>1.2169087503269764E-3</c:v>
                </c:pt>
                <c:pt idx="31">
                  <c:v>1.2969152483435513E-3</c:v>
                </c:pt>
                <c:pt idx="32">
                  <c:v>1.3844381895084213E-3</c:v>
                </c:pt>
                <c:pt idx="33">
                  <c:v>1.478626816072894E-3</c:v>
                </c:pt>
                <c:pt idx="34">
                  <c:v>1.5788035933173858E-3</c:v>
                </c:pt>
                <c:pt idx="35">
                  <c:v>1.6843210662198307E-3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CE-46DC-AB3B-8289595D81A2}"/>
            </c:ext>
          </c:extLst>
        </c:ser>
        <c:ser>
          <c:idx val="2"/>
          <c:order val="2"/>
          <c:tx>
            <c:strRef>
              <c:f>'2024-T3 2.29 - 0.21 - Paris'!$F$47</c:f>
              <c:strCache>
                <c:ptCount val="1"/>
                <c:pt idx="0">
                  <c:v>Stiffened  Rigid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'2024-T3 2.29 - 0.21 - Paris'!$H$49:$H$84</c:f>
              <c:numCache>
                <c:formatCode>0.0000</c:formatCode>
                <c:ptCount val="36"/>
                <c:pt idx="0">
                  <c:v>0.5</c:v>
                </c:pt>
                <c:pt idx="1">
                  <c:v>0.74999999999999611</c:v>
                </c:pt>
                <c:pt idx="2">
                  <c:v>1</c:v>
                </c:pt>
                <c:pt idx="3">
                  <c:v>1.25</c:v>
                </c:pt>
                <c:pt idx="4">
                  <c:v>1.5000000000000002</c:v>
                </c:pt>
                <c:pt idx="5">
                  <c:v>1.7500000000000002</c:v>
                </c:pt>
                <c:pt idx="6">
                  <c:v>2</c:v>
                </c:pt>
                <c:pt idx="7">
                  <c:v>2.25</c:v>
                </c:pt>
                <c:pt idx="8">
                  <c:v>2.5</c:v>
                </c:pt>
                <c:pt idx="9">
                  <c:v>2.75</c:v>
                </c:pt>
                <c:pt idx="10">
                  <c:v>3.0000000000000004</c:v>
                </c:pt>
                <c:pt idx="11">
                  <c:v>3.25</c:v>
                </c:pt>
                <c:pt idx="12">
                  <c:v>3.4999999999999964</c:v>
                </c:pt>
                <c:pt idx="13">
                  <c:v>3.7499999999999964</c:v>
                </c:pt>
                <c:pt idx="14">
                  <c:v>3.9999999999999609</c:v>
                </c:pt>
                <c:pt idx="15">
                  <c:v>4.2499999999999609</c:v>
                </c:pt>
                <c:pt idx="16">
                  <c:v>4.4999999999999609</c:v>
                </c:pt>
                <c:pt idx="17">
                  <c:v>4.7499999999999609</c:v>
                </c:pt>
                <c:pt idx="18">
                  <c:v>4.9999999999999609</c:v>
                </c:pt>
                <c:pt idx="19">
                  <c:v>5.2499999999999609</c:v>
                </c:pt>
                <c:pt idx="20">
                  <c:v>5.4999999999999609</c:v>
                </c:pt>
                <c:pt idx="21">
                  <c:v>5.7499999999999609</c:v>
                </c:pt>
                <c:pt idx="22">
                  <c:v>5.9999999999999618</c:v>
                </c:pt>
                <c:pt idx="23">
                  <c:v>6.2499999999999609</c:v>
                </c:pt>
                <c:pt idx="24">
                  <c:v>6.4999999999999609</c:v>
                </c:pt>
                <c:pt idx="25">
                  <c:v>6.7499999999999609</c:v>
                </c:pt>
                <c:pt idx="26">
                  <c:v>6.9999999999999609</c:v>
                </c:pt>
                <c:pt idx="27">
                  <c:v>7.2499999999999618</c:v>
                </c:pt>
                <c:pt idx="28">
                  <c:v>7.4999999999999609</c:v>
                </c:pt>
                <c:pt idx="29">
                  <c:v>7.7499999999999609</c:v>
                </c:pt>
                <c:pt idx="30">
                  <c:v>7.9999999999999609</c:v>
                </c:pt>
                <c:pt idx="31">
                  <c:v>8.2499999999999609</c:v>
                </c:pt>
                <c:pt idx="32">
                  <c:v>8.4999999999999609</c:v>
                </c:pt>
                <c:pt idx="33">
                  <c:v>8.7499999999999609</c:v>
                </c:pt>
                <c:pt idx="34">
                  <c:v>8.9999999999999609</c:v>
                </c:pt>
                <c:pt idx="35">
                  <c:v>9.2499999999999609</c:v>
                </c:pt>
              </c:numCache>
            </c:numRef>
          </c:xVal>
          <c:yVal>
            <c:numRef>
              <c:f>'2024-T3 2.29 - 0.21 - Paris'!$I$49:$I$84</c:f>
              <c:numCache>
                <c:formatCode>0.00E+00</c:formatCode>
                <c:ptCount val="36"/>
                <c:pt idx="0">
                  <c:v>8.4739237674102356E-6</c:v>
                </c:pt>
                <c:pt idx="1">
                  <c:v>2.7730926593617915E-5</c:v>
                </c:pt>
                <c:pt idx="2">
                  <c:v>4.7704686448737008E-5</c:v>
                </c:pt>
                <c:pt idx="3">
                  <c:v>7.0798532553635843E-5</c:v>
                </c:pt>
                <c:pt idx="4">
                  <c:v>9.8178336245275988E-5</c:v>
                </c:pt>
                <c:pt idx="5">
                  <c:v>1.3009563434011339E-4</c:v>
                </c:pt>
                <c:pt idx="6">
                  <c:v>1.6649920299503386E-4</c:v>
                </c:pt>
                <c:pt idx="7">
                  <c:v>2.07270848631887E-4</c:v>
                </c:pt>
                <c:pt idx="8">
                  <c:v>2.5227595278568465E-4</c:v>
                </c:pt>
                <c:pt idx="9">
                  <c:v>3.0135674406834878E-4</c:v>
                </c:pt>
                <c:pt idx="10">
                  <c:v>3.5430985279357678E-4</c:v>
                </c:pt>
                <c:pt idx="11">
                  <c:v>4.1085506548471656E-4</c:v>
                </c:pt>
                <c:pt idx="12">
                  <c:v>4.7059112953111415E-4</c:v>
                </c:pt>
                <c:pt idx="13">
                  <c:v>5.3292917241778742E-4</c:v>
                </c:pt>
                <c:pt idx="14">
                  <c:v>5.9698721315156302E-4</c:v>
                </c:pt>
                <c:pt idx="15">
                  <c:v>6.6141400282120869E-4</c:v>
                </c:pt>
                <c:pt idx="16">
                  <c:v>7.2407131926855914E-4</c:v>
                </c:pt>
                <c:pt idx="17">
                  <c:v>7.8139069932478349E-4</c:v>
                </c:pt>
                <c:pt idx="18">
                  <c:v>8.2689797554250392E-4</c:v>
                </c:pt>
                <c:pt idx="19">
                  <c:v>8.4774518221611026E-4</c:v>
                </c:pt>
                <c:pt idx="20">
                  <c:v>8.1853677537279529E-4</c:v>
                </c:pt>
                <c:pt idx="21">
                  <c:v>6.9867002130469301E-4</c:v>
                </c:pt>
                <c:pt idx="22">
                  <c:v>5.8683175994818902E-4</c:v>
                </c:pt>
                <c:pt idx="23">
                  <c:v>4.6696468398403152E-4</c:v>
                </c:pt>
                <c:pt idx="24">
                  <c:v>3.5035032444849881E-4</c:v>
                </c:pt>
                <c:pt idx="25">
                  <c:v>3.0193011591034329E-4</c:v>
                </c:pt>
                <c:pt idx="26">
                  <c:v>2.995726474647319E-4</c:v>
                </c:pt>
                <c:pt idx="27">
                  <c:v>3.2387556381199015E-4</c:v>
                </c:pt>
                <c:pt idx="28">
                  <c:v>3.6363216358901063E-4</c:v>
                </c:pt>
                <c:pt idx="29">
                  <c:v>4.1305830101424017E-4</c:v>
                </c:pt>
                <c:pt idx="30">
                  <c:v>4.6924406766579528E-4</c:v>
                </c:pt>
                <c:pt idx="31">
                  <c:v>5.3070278161680706E-4</c:v>
                </c:pt>
                <c:pt idx="32">
                  <c:v>5.9662831580864571E-4</c:v>
                </c:pt>
                <c:pt idx="33">
                  <c:v>6.6652046051938194E-4</c:v>
                </c:pt>
                <c:pt idx="34">
                  <c:v>7.3998478066904726E-4</c:v>
                </c:pt>
                <c:pt idx="35">
                  <c:v>8.1660664662244894E-4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CE-46DC-AB3B-8289595D8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4135984"/>
        <c:axId val="123681008"/>
      </c:scatterChart>
      <c:valAx>
        <c:axId val="2024135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681008"/>
        <c:crosses val="autoZero"/>
        <c:crossBetween val="midCat"/>
      </c:valAx>
      <c:valAx>
        <c:axId val="123681008"/>
        <c:scaling>
          <c:logBase val="10"/>
          <c:orientation val="minMax"/>
          <c:max val="1.0000000000000002E-2"/>
          <c:min val="1.0000000000000004E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135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3676746667387"/>
          <c:y val="8.8354507329776261E-2"/>
          <c:w val="0.77883312398986149"/>
          <c:h val="0.8164641685047584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'2024-T3 2.29 - AL 0.21 '!$C$7</c:f>
              <c:strCache>
                <c:ptCount val="1"/>
                <c:pt idx="0">
                  <c:v>Unstiffened (in)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'2024-T3 2.29 - AL 0.21 '!$C$9:$C$44</c:f>
              <c:numCache>
                <c:formatCode>0.0000</c:formatCode>
                <c:ptCount val="36"/>
                <c:pt idx="0">
                  <c:v>0.25</c:v>
                </c:pt>
                <c:pt idx="1">
                  <c:v>0.49999999999999617</c:v>
                </c:pt>
                <c:pt idx="2">
                  <c:v>0.74999999999999989</c:v>
                </c:pt>
                <c:pt idx="3">
                  <c:v>1</c:v>
                </c:pt>
                <c:pt idx="4">
                  <c:v>1.25</c:v>
                </c:pt>
                <c:pt idx="5">
                  <c:v>1.5000000000000002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2.7500000000000004</c:v>
                </c:pt>
                <c:pt idx="11">
                  <c:v>3.0000000000000004</c:v>
                </c:pt>
                <c:pt idx="12">
                  <c:v>3.2499999999999969</c:v>
                </c:pt>
                <c:pt idx="13">
                  <c:v>3.4999999999999964</c:v>
                </c:pt>
                <c:pt idx="14">
                  <c:v>3.7499999999999609</c:v>
                </c:pt>
                <c:pt idx="15">
                  <c:v>3.9999999999999609</c:v>
                </c:pt>
                <c:pt idx="16">
                  <c:v>4.2499999999999609</c:v>
                </c:pt>
                <c:pt idx="17">
                  <c:v>4.4999999999999609</c:v>
                </c:pt>
                <c:pt idx="18">
                  <c:v>4.7499999999999609</c:v>
                </c:pt>
                <c:pt idx="19">
                  <c:v>4.9999999999999609</c:v>
                </c:pt>
                <c:pt idx="20">
                  <c:v>5.2499999999999609</c:v>
                </c:pt>
                <c:pt idx="21">
                  <c:v>5.4999999999999609</c:v>
                </c:pt>
                <c:pt idx="22">
                  <c:v>5.7499999999999618</c:v>
                </c:pt>
                <c:pt idx="23">
                  <c:v>5.9999999999999618</c:v>
                </c:pt>
                <c:pt idx="24">
                  <c:v>6.2499999999999609</c:v>
                </c:pt>
                <c:pt idx="25">
                  <c:v>6.4999999999999609</c:v>
                </c:pt>
                <c:pt idx="26">
                  <c:v>6.7499999999999609</c:v>
                </c:pt>
                <c:pt idx="27">
                  <c:v>6.9999999999999618</c:v>
                </c:pt>
                <c:pt idx="28">
                  <c:v>7.2499999999999618</c:v>
                </c:pt>
                <c:pt idx="29">
                  <c:v>7.4999999999999609</c:v>
                </c:pt>
                <c:pt idx="30">
                  <c:v>7.7499999999999609</c:v>
                </c:pt>
                <c:pt idx="31">
                  <c:v>7.9999999999999609</c:v>
                </c:pt>
                <c:pt idx="32">
                  <c:v>8.2499999999999609</c:v>
                </c:pt>
              </c:numCache>
            </c:numRef>
          </c:xVal>
          <c:yVal>
            <c:numRef>
              <c:f>'2024-T3 2.29 - AL 0.21 '!$D$9:$D$44</c:f>
              <c:numCache>
                <c:formatCode>0.00E+00</c:formatCode>
                <c:ptCount val="36"/>
                <c:pt idx="0">
                  <c:v>7.6199999999999999E-6</c:v>
                </c:pt>
                <c:pt idx="1">
                  <c:v>2.19E-5</c:v>
                </c:pt>
                <c:pt idx="2">
                  <c:v>4.57E-5</c:v>
                </c:pt>
                <c:pt idx="3">
                  <c:v>7.7600000000000002E-5</c:v>
                </c:pt>
                <c:pt idx="4">
                  <c:v>1.18057E-4</c:v>
                </c:pt>
                <c:pt idx="5">
                  <c:v>1.6766099999999999E-4</c:v>
                </c:pt>
                <c:pt idx="6">
                  <c:v>2.2716899999999999E-4</c:v>
                </c:pt>
                <c:pt idx="7">
                  <c:v>2.97454E-4</c:v>
                </c:pt>
                <c:pt idx="8">
                  <c:v>3.7954200000000002E-4</c:v>
                </c:pt>
                <c:pt idx="9">
                  <c:v>4.7462999999999997E-4</c:v>
                </c:pt>
                <c:pt idx="10">
                  <c:v>5.8411300000000004E-4</c:v>
                </c:pt>
                <c:pt idx="11">
                  <c:v>7.0962E-4</c:v>
                </c:pt>
                <c:pt idx="12">
                  <c:v>8.5305600000000004E-4</c:v>
                </c:pt>
                <c:pt idx="13">
                  <c:v>1.0166579999999999E-3</c:v>
                </c:pt>
                <c:pt idx="14">
                  <c:v>1.203059E-3</c:v>
                </c:pt>
                <c:pt idx="15">
                  <c:v>1.4153810000000001E-3</c:v>
                </c:pt>
                <c:pt idx="16">
                  <c:v>1.6573460000000001E-3</c:v>
                </c:pt>
                <c:pt idx="17">
                  <c:v>1.9334160000000001E-3</c:v>
                </c:pt>
                <c:pt idx="18">
                  <c:v>2.248992E-3</c:v>
                </c:pt>
                <c:pt idx="19">
                  <c:v>2.6106570000000002E-3</c:v>
                </c:pt>
                <c:pt idx="20">
                  <c:v>3.0265169999999998E-3</c:v>
                </c:pt>
                <c:pt idx="21">
                  <c:v>3.50666E-3</c:v>
                </c:pt>
                <c:pt idx="22">
                  <c:v>4.0637980000000004E-3</c:v>
                </c:pt>
                <c:pt idx="23">
                  <c:v>4.7141589999999999E-3</c:v>
                </c:pt>
                <c:pt idx="24">
                  <c:v>5.4787960000000002E-3</c:v>
                </c:pt>
                <c:pt idx="25">
                  <c:v>6.3855040000000002E-3</c:v>
                </c:pt>
                <c:pt idx="26">
                  <c:v>7.4717450000000001E-3</c:v>
                </c:pt>
                <c:pt idx="27">
                  <c:v>8.7892279999999996E-3</c:v>
                </c:pt>
                <c:pt idx="28">
                  <c:v>1.0411382E-2</c:v>
                </c:pt>
                <c:pt idx="29">
                  <c:v>1.2446069000000001E-2</c:v>
                </c:pt>
                <c:pt idx="30">
                  <c:v>1.5058413999999999E-2</c:v>
                </c:pt>
                <c:pt idx="31">
                  <c:v>1.8514583000000001E-2</c:v>
                </c:pt>
                <c:pt idx="32">
                  <c:v>2.3272958E-2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06-4862-91F9-3495ED16D5BC}"/>
            </c:ext>
          </c:extLst>
        </c:ser>
        <c:ser>
          <c:idx val="1"/>
          <c:order val="1"/>
          <c:tx>
            <c:strRef>
              <c:f>'2024-T3 2.29 - AL 0.21 '!$A$47</c:f>
              <c:strCache>
                <c:ptCount val="1"/>
                <c:pt idx="0">
                  <c:v> Douglas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'2024-T3 2.29 - AL 0.21 '!$C$49:$C$84</c:f>
              <c:numCache>
                <c:formatCode>0.0000</c:formatCode>
                <c:ptCount val="36"/>
                <c:pt idx="0">
                  <c:v>0.25</c:v>
                </c:pt>
                <c:pt idx="1">
                  <c:v>0.49999999999999617</c:v>
                </c:pt>
                <c:pt idx="2">
                  <c:v>0.74999999999999989</c:v>
                </c:pt>
                <c:pt idx="3">
                  <c:v>1</c:v>
                </c:pt>
                <c:pt idx="4">
                  <c:v>1.25</c:v>
                </c:pt>
                <c:pt idx="5">
                  <c:v>1.5000000000000002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2.7500000000000004</c:v>
                </c:pt>
                <c:pt idx="11">
                  <c:v>3.0000000000000004</c:v>
                </c:pt>
                <c:pt idx="12">
                  <c:v>3.2499999999999969</c:v>
                </c:pt>
                <c:pt idx="13">
                  <c:v>3.4999999999999964</c:v>
                </c:pt>
                <c:pt idx="14">
                  <c:v>3.7499999999999609</c:v>
                </c:pt>
                <c:pt idx="15">
                  <c:v>3.9999999999999609</c:v>
                </c:pt>
                <c:pt idx="16">
                  <c:v>4.2499999999999609</c:v>
                </c:pt>
                <c:pt idx="17">
                  <c:v>4.4999999999999609</c:v>
                </c:pt>
                <c:pt idx="18">
                  <c:v>4.7499999999999609</c:v>
                </c:pt>
                <c:pt idx="19">
                  <c:v>4.9999999999999609</c:v>
                </c:pt>
                <c:pt idx="20">
                  <c:v>5.2499999999999609</c:v>
                </c:pt>
                <c:pt idx="21">
                  <c:v>5.4999999999999609</c:v>
                </c:pt>
                <c:pt idx="22">
                  <c:v>5.7499999999999618</c:v>
                </c:pt>
                <c:pt idx="23">
                  <c:v>5.9999999999999618</c:v>
                </c:pt>
                <c:pt idx="24">
                  <c:v>6.2499999999999609</c:v>
                </c:pt>
                <c:pt idx="25">
                  <c:v>6.4999999999999609</c:v>
                </c:pt>
                <c:pt idx="26">
                  <c:v>6.7499999999999609</c:v>
                </c:pt>
                <c:pt idx="27">
                  <c:v>6.9999999999999618</c:v>
                </c:pt>
                <c:pt idx="28">
                  <c:v>7.2499999999999618</c:v>
                </c:pt>
                <c:pt idx="29">
                  <c:v>7.4999999999999609</c:v>
                </c:pt>
                <c:pt idx="30">
                  <c:v>7.7499999999999609</c:v>
                </c:pt>
                <c:pt idx="31">
                  <c:v>7.9999999999999609</c:v>
                </c:pt>
                <c:pt idx="32">
                  <c:v>8.2499999999999609</c:v>
                </c:pt>
                <c:pt idx="33">
                  <c:v>8.4999999999999609</c:v>
                </c:pt>
                <c:pt idx="34">
                  <c:v>8.7499999999999609</c:v>
                </c:pt>
                <c:pt idx="35">
                  <c:v>8.9999999999999609</c:v>
                </c:pt>
              </c:numCache>
            </c:numRef>
          </c:xVal>
          <c:yVal>
            <c:numRef>
              <c:f>'2024-T3 2.29 - AL 0.21 '!$D$49:$D$84</c:f>
              <c:numCache>
                <c:formatCode>0.00E+00</c:formatCode>
                <c:ptCount val="36"/>
                <c:pt idx="0">
                  <c:v>9.4299999999999995E-6</c:v>
                </c:pt>
                <c:pt idx="1">
                  <c:v>2.4600000000000002E-5</c:v>
                </c:pt>
                <c:pt idx="2">
                  <c:v>4.6499999999999999E-5</c:v>
                </c:pt>
                <c:pt idx="3">
                  <c:v>7.2700000000000005E-5</c:v>
                </c:pt>
                <c:pt idx="4">
                  <c:v>1.03565E-4</c:v>
                </c:pt>
                <c:pt idx="5">
                  <c:v>1.3930799999999999E-4</c:v>
                </c:pt>
                <c:pt idx="6">
                  <c:v>1.80197E-4</c:v>
                </c:pt>
                <c:pt idx="7">
                  <c:v>2.26445E-4</c:v>
                </c:pt>
                <c:pt idx="8">
                  <c:v>2.7824799999999998E-4</c:v>
                </c:pt>
                <c:pt idx="9">
                  <c:v>3.3577999999999999E-4</c:v>
                </c:pt>
                <c:pt idx="10">
                  <c:v>3.9916300000000001E-4</c:v>
                </c:pt>
                <c:pt idx="11">
                  <c:v>4.6843299999999998E-4</c:v>
                </c:pt>
                <c:pt idx="12">
                  <c:v>5.4349300000000004E-4</c:v>
                </c:pt>
                <c:pt idx="13">
                  <c:v>6.2404099999999998E-4</c:v>
                </c:pt>
                <c:pt idx="14">
                  <c:v>7.0946599999999996E-4</c:v>
                </c:pt>
                <c:pt idx="15">
                  <c:v>7.9867399999999998E-4</c:v>
                </c:pt>
                <c:pt idx="16">
                  <c:v>8.8982500000000001E-4</c:v>
                </c:pt>
                <c:pt idx="17">
                  <c:v>9.7985499999999996E-4</c:v>
                </c:pt>
                <c:pt idx="18">
                  <c:v>1.0635429999999999E-3</c:v>
                </c:pt>
                <c:pt idx="19">
                  <c:v>1.131562E-3</c:v>
                </c:pt>
                <c:pt idx="20">
                  <c:v>1.166755E-3</c:v>
                </c:pt>
                <c:pt idx="21">
                  <c:v>1.140007E-3</c:v>
                </c:pt>
                <c:pt idx="22">
                  <c:v>1.0950910000000001E-3</c:v>
                </c:pt>
                <c:pt idx="23">
                  <c:v>1.0072779999999999E-3</c:v>
                </c:pt>
                <c:pt idx="24">
                  <c:v>8.8116500000000005E-4</c:v>
                </c:pt>
                <c:pt idx="25">
                  <c:v>8.0174200000000004E-4</c:v>
                </c:pt>
                <c:pt idx="26">
                  <c:v>7.7456900000000002E-4</c:v>
                </c:pt>
                <c:pt idx="27">
                  <c:v>7.8627299999999998E-4</c:v>
                </c:pt>
                <c:pt idx="28">
                  <c:v>8.2360500000000004E-4</c:v>
                </c:pt>
                <c:pt idx="29">
                  <c:v>8.7826500000000004E-4</c:v>
                </c:pt>
                <c:pt idx="30">
                  <c:v>9.4575900000000001E-4</c:v>
                </c:pt>
                <c:pt idx="31">
                  <c:v>1.0237200000000001E-3</c:v>
                </c:pt>
                <c:pt idx="32">
                  <c:v>1.110843E-3</c:v>
                </c:pt>
                <c:pt idx="33">
                  <c:v>1.2063130000000001E-3</c:v>
                </c:pt>
                <c:pt idx="34">
                  <c:v>1.3095030000000001E-3</c:v>
                </c:pt>
                <c:pt idx="35">
                  <c:v>1.419764E-3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06-4862-91F9-3495ED16D5BC}"/>
            </c:ext>
          </c:extLst>
        </c:ser>
        <c:ser>
          <c:idx val="2"/>
          <c:order val="2"/>
          <c:tx>
            <c:strRef>
              <c:f>'2024-T3 2.29 - AL 0.21 '!$P$47</c:f>
              <c:strCache>
                <c:ptCount val="1"/>
                <c:pt idx="0">
                  <c:v>Rigid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'2024-T3 2.29 - AL 0.21 '!$R$49:$R$84</c:f>
              <c:numCache>
                <c:formatCode>0.0000</c:formatCode>
                <c:ptCount val="36"/>
                <c:pt idx="0">
                  <c:v>0.25</c:v>
                </c:pt>
                <c:pt idx="1">
                  <c:v>0.49999999999999617</c:v>
                </c:pt>
                <c:pt idx="2">
                  <c:v>0.74999999999999989</c:v>
                </c:pt>
                <c:pt idx="3">
                  <c:v>1</c:v>
                </c:pt>
                <c:pt idx="4">
                  <c:v>1.25</c:v>
                </c:pt>
                <c:pt idx="5">
                  <c:v>1.5000000000000002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2.7500000000000004</c:v>
                </c:pt>
                <c:pt idx="11">
                  <c:v>3.0000000000000004</c:v>
                </c:pt>
                <c:pt idx="12">
                  <c:v>3.2499999999999969</c:v>
                </c:pt>
                <c:pt idx="13">
                  <c:v>3.4999999999999964</c:v>
                </c:pt>
                <c:pt idx="14">
                  <c:v>3.7499999999999609</c:v>
                </c:pt>
                <c:pt idx="15">
                  <c:v>3.9999999999999609</c:v>
                </c:pt>
                <c:pt idx="16">
                  <c:v>4.2499999999999609</c:v>
                </c:pt>
                <c:pt idx="17">
                  <c:v>4.4999999999999609</c:v>
                </c:pt>
                <c:pt idx="18">
                  <c:v>4.7499999999999609</c:v>
                </c:pt>
                <c:pt idx="19">
                  <c:v>4.9999999999999609</c:v>
                </c:pt>
                <c:pt idx="20">
                  <c:v>5.2499999999999609</c:v>
                </c:pt>
                <c:pt idx="21">
                  <c:v>5.4999999999999609</c:v>
                </c:pt>
                <c:pt idx="22">
                  <c:v>5.7499999999999618</c:v>
                </c:pt>
                <c:pt idx="23">
                  <c:v>5.9999999999999618</c:v>
                </c:pt>
                <c:pt idx="24">
                  <c:v>6.2499999999999609</c:v>
                </c:pt>
                <c:pt idx="25">
                  <c:v>6.4999999999999609</c:v>
                </c:pt>
                <c:pt idx="26">
                  <c:v>6.7499999999999609</c:v>
                </c:pt>
                <c:pt idx="27">
                  <c:v>6.9999999999999618</c:v>
                </c:pt>
                <c:pt idx="28">
                  <c:v>7.2499999999999618</c:v>
                </c:pt>
                <c:pt idx="29">
                  <c:v>7.4999999999999609</c:v>
                </c:pt>
                <c:pt idx="30">
                  <c:v>7.7499999999999609</c:v>
                </c:pt>
                <c:pt idx="31">
                  <c:v>7.9999999999999609</c:v>
                </c:pt>
                <c:pt idx="32">
                  <c:v>8.2499999999999609</c:v>
                </c:pt>
                <c:pt idx="33">
                  <c:v>8.4999999999999609</c:v>
                </c:pt>
                <c:pt idx="34">
                  <c:v>8.7499999999999609</c:v>
                </c:pt>
                <c:pt idx="35">
                  <c:v>8.9999999999999609</c:v>
                </c:pt>
              </c:numCache>
            </c:numRef>
          </c:xVal>
          <c:yVal>
            <c:numRef>
              <c:f>'2024-T3 2.29 - AL 0.21 '!$S$49:$S$84</c:f>
              <c:numCache>
                <c:formatCode>0.00E+00</c:formatCode>
                <c:ptCount val="36"/>
                <c:pt idx="0">
                  <c:v>5.9000000000000003E-6</c:v>
                </c:pt>
                <c:pt idx="1">
                  <c:v>1.2799999999999999E-5</c:v>
                </c:pt>
                <c:pt idx="2">
                  <c:v>2.1500000000000001E-5</c:v>
                </c:pt>
                <c:pt idx="3">
                  <c:v>3.1699999999999998E-5</c:v>
                </c:pt>
                <c:pt idx="4">
                  <c:v>4.4400000000000002E-5</c:v>
                </c:pt>
                <c:pt idx="5">
                  <c:v>5.9799999999999997E-5</c:v>
                </c:pt>
                <c:pt idx="6">
                  <c:v>7.8200000000000003E-5</c:v>
                </c:pt>
                <c:pt idx="7">
                  <c:v>9.9699999999999998E-5</c:v>
                </c:pt>
                <c:pt idx="8">
                  <c:v>1.2418800000000001E-4</c:v>
                </c:pt>
                <c:pt idx="9">
                  <c:v>1.5186900000000001E-4</c:v>
                </c:pt>
                <c:pt idx="10">
                  <c:v>1.8273599999999999E-4</c:v>
                </c:pt>
                <c:pt idx="11">
                  <c:v>2.1676599999999999E-4</c:v>
                </c:pt>
                <c:pt idx="12">
                  <c:v>2.53849E-4</c:v>
                </c:pt>
                <c:pt idx="13">
                  <c:v>2.9373600000000001E-4</c:v>
                </c:pt>
                <c:pt idx="14">
                  <c:v>3.3595199999999998E-4</c:v>
                </c:pt>
                <c:pt idx="15">
                  <c:v>3.7966600000000002E-4</c:v>
                </c:pt>
                <c:pt idx="16">
                  <c:v>4.2344300000000002E-4</c:v>
                </c:pt>
                <c:pt idx="17">
                  <c:v>4.6479799999999999E-4</c:v>
                </c:pt>
                <c:pt idx="18">
                  <c:v>4.9923000000000003E-4</c:v>
                </c:pt>
                <c:pt idx="19">
                  <c:v>5.1812600000000005E-4</c:v>
                </c:pt>
                <c:pt idx="20">
                  <c:v>5.05226E-4</c:v>
                </c:pt>
                <c:pt idx="21">
                  <c:v>4.36787E-4</c:v>
                </c:pt>
                <c:pt idx="22">
                  <c:v>3.64812E-4</c:v>
                </c:pt>
                <c:pt idx="23">
                  <c:v>2.7609800000000001E-4</c:v>
                </c:pt>
                <c:pt idx="24">
                  <c:v>1.9097499999999999E-4</c:v>
                </c:pt>
                <c:pt idx="25">
                  <c:v>1.5108999999999999E-4</c:v>
                </c:pt>
                <c:pt idx="26">
                  <c:v>1.4201099999999999E-4</c:v>
                </c:pt>
                <c:pt idx="27">
                  <c:v>1.5087299999999999E-4</c:v>
                </c:pt>
                <c:pt idx="28">
                  <c:v>1.7038099999999999E-4</c:v>
                </c:pt>
                <c:pt idx="29">
                  <c:v>1.9678799999999999E-4</c:v>
                </c:pt>
                <c:pt idx="30">
                  <c:v>2.28221E-4</c:v>
                </c:pt>
                <c:pt idx="31">
                  <c:v>2.6374699999999999E-4</c:v>
                </c:pt>
                <c:pt idx="32">
                  <c:v>3.0289299999999999E-4</c:v>
                </c:pt>
                <c:pt idx="33">
                  <c:v>3.4538800000000002E-4</c:v>
                </c:pt>
                <c:pt idx="34">
                  <c:v>3.9102700000000001E-4</c:v>
                </c:pt>
                <c:pt idx="35">
                  <c:v>4.3957799999999998E-4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06-4862-91F9-3495ED16D5BC}"/>
            </c:ext>
          </c:extLst>
        </c:ser>
        <c:ser>
          <c:idx val="3"/>
          <c:order val="3"/>
          <c:tx>
            <c:strRef>
              <c:f>'2024-T3 2.29 - AL 0.21 '!$F$47</c:f>
              <c:strCache>
                <c:ptCount val="1"/>
                <c:pt idx="0">
                  <c:v>Grumman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'2024-T3 2.29 - AL 0.21 '!$H$49:$H$84</c:f>
              <c:numCache>
                <c:formatCode>0.0000</c:formatCode>
                <c:ptCount val="36"/>
                <c:pt idx="0">
                  <c:v>0.25</c:v>
                </c:pt>
                <c:pt idx="1">
                  <c:v>0.49999999999999617</c:v>
                </c:pt>
                <c:pt idx="2">
                  <c:v>0.74999999999999989</c:v>
                </c:pt>
                <c:pt idx="3">
                  <c:v>1</c:v>
                </c:pt>
                <c:pt idx="4">
                  <c:v>1.25</c:v>
                </c:pt>
                <c:pt idx="5">
                  <c:v>1.5000000000000002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2.7500000000000004</c:v>
                </c:pt>
                <c:pt idx="11">
                  <c:v>3.0000000000000004</c:v>
                </c:pt>
                <c:pt idx="12">
                  <c:v>3.2499999999999969</c:v>
                </c:pt>
                <c:pt idx="13">
                  <c:v>3.4999999999999964</c:v>
                </c:pt>
                <c:pt idx="14">
                  <c:v>3.7499999999999609</c:v>
                </c:pt>
                <c:pt idx="15">
                  <c:v>3.9999999999999609</c:v>
                </c:pt>
                <c:pt idx="16">
                  <c:v>4.2499999999999609</c:v>
                </c:pt>
                <c:pt idx="17">
                  <c:v>4.4999999999999609</c:v>
                </c:pt>
                <c:pt idx="18">
                  <c:v>4.7499999999999609</c:v>
                </c:pt>
                <c:pt idx="19">
                  <c:v>4.9999999999999609</c:v>
                </c:pt>
                <c:pt idx="20">
                  <c:v>5.2499999999999609</c:v>
                </c:pt>
                <c:pt idx="21">
                  <c:v>5.4999999999999609</c:v>
                </c:pt>
                <c:pt idx="22">
                  <c:v>5.7499999999999618</c:v>
                </c:pt>
                <c:pt idx="23">
                  <c:v>5.9999999999999618</c:v>
                </c:pt>
                <c:pt idx="24">
                  <c:v>6.2499999999999609</c:v>
                </c:pt>
                <c:pt idx="25">
                  <c:v>6.4999999999999609</c:v>
                </c:pt>
                <c:pt idx="26">
                  <c:v>6.7499999999999609</c:v>
                </c:pt>
                <c:pt idx="27">
                  <c:v>6.9999999999999618</c:v>
                </c:pt>
                <c:pt idx="28">
                  <c:v>7.2499999999999618</c:v>
                </c:pt>
                <c:pt idx="29">
                  <c:v>7.4999999999999609</c:v>
                </c:pt>
                <c:pt idx="30">
                  <c:v>7.7499999999999609</c:v>
                </c:pt>
                <c:pt idx="31">
                  <c:v>7.9999999999999609</c:v>
                </c:pt>
                <c:pt idx="32">
                  <c:v>8.2499999999999609</c:v>
                </c:pt>
                <c:pt idx="33">
                  <c:v>8.4999999999999609</c:v>
                </c:pt>
                <c:pt idx="34">
                  <c:v>8.7499999999999609</c:v>
                </c:pt>
                <c:pt idx="35">
                  <c:v>8.9999999999999609</c:v>
                </c:pt>
              </c:numCache>
            </c:numRef>
          </c:xVal>
          <c:yVal>
            <c:numRef>
              <c:f>'2024-T3 2.29 - AL 0.21 '!$I$49:$I$84</c:f>
              <c:numCache>
                <c:formatCode>0.00E+00</c:formatCode>
                <c:ptCount val="36"/>
                <c:pt idx="0">
                  <c:v>9.2799999999999992E-6</c:v>
                </c:pt>
                <c:pt idx="1">
                  <c:v>2.37E-5</c:v>
                </c:pt>
                <c:pt idx="2">
                  <c:v>4.4199999999999997E-5</c:v>
                </c:pt>
                <c:pt idx="3">
                  <c:v>6.8499999999999998E-5</c:v>
                </c:pt>
                <c:pt idx="4">
                  <c:v>9.6899999999999997E-5</c:v>
                </c:pt>
                <c:pt idx="5">
                  <c:v>1.3005100000000001E-4</c:v>
                </c:pt>
                <c:pt idx="6">
                  <c:v>1.6803900000000001E-4</c:v>
                </c:pt>
                <c:pt idx="7">
                  <c:v>2.1112299999999999E-4</c:v>
                </c:pt>
                <c:pt idx="8">
                  <c:v>2.5950099999999998E-4</c:v>
                </c:pt>
                <c:pt idx="9">
                  <c:v>3.1333799999999997E-4</c:v>
                </c:pt>
                <c:pt idx="10">
                  <c:v>3.7274699999999999E-4</c:v>
                </c:pt>
                <c:pt idx="11">
                  <c:v>4.37754E-4</c:v>
                </c:pt>
                <c:pt idx="12">
                  <c:v>5.0824699999999997E-4</c:v>
                </c:pt>
                <c:pt idx="13">
                  <c:v>5.8390799999999995E-4</c:v>
                </c:pt>
                <c:pt idx="14">
                  <c:v>6.6410000000000004E-4</c:v>
                </c:pt>
                <c:pt idx="15">
                  <c:v>7.4769400000000003E-4</c:v>
                </c:pt>
                <c:pt idx="16">
                  <c:v>8.3278900000000001E-4</c:v>
                </c:pt>
                <c:pt idx="17">
                  <c:v>9.1620500000000001E-4</c:v>
                </c:pt>
                <c:pt idx="18">
                  <c:v>9.9249400000000002E-4</c:v>
                </c:pt>
                <c:pt idx="19">
                  <c:v>1.051852E-3</c:v>
                </c:pt>
                <c:pt idx="20">
                  <c:v>1.076228E-3</c:v>
                </c:pt>
                <c:pt idx="21">
                  <c:v>1.0355500000000001E-3</c:v>
                </c:pt>
                <c:pt idx="22">
                  <c:v>9.7777299999999992E-4</c:v>
                </c:pt>
                <c:pt idx="23">
                  <c:v>8.7870999999999999E-4</c:v>
                </c:pt>
                <c:pt idx="24">
                  <c:v>7.46845E-4</c:v>
                </c:pt>
                <c:pt idx="25">
                  <c:v>6.6621200000000001E-4</c:v>
                </c:pt>
                <c:pt idx="26">
                  <c:v>6.3838700000000003E-4</c:v>
                </c:pt>
                <c:pt idx="27">
                  <c:v>6.4823799999999998E-4</c:v>
                </c:pt>
                <c:pt idx="28">
                  <c:v>6.8229E-4</c:v>
                </c:pt>
                <c:pt idx="29">
                  <c:v>7.32419E-4</c:v>
                </c:pt>
                <c:pt idx="30">
                  <c:v>7.94317E-4</c:v>
                </c:pt>
                <c:pt idx="31">
                  <c:v>8.6575200000000001E-4</c:v>
                </c:pt>
                <c:pt idx="32">
                  <c:v>9.4551100000000001E-4</c:v>
                </c:pt>
                <c:pt idx="33">
                  <c:v>1.0328519999999999E-3</c:v>
                </c:pt>
                <c:pt idx="34">
                  <c:v>1.127201E-3</c:v>
                </c:pt>
                <c:pt idx="35">
                  <c:v>1.227966E-3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04-4A17-9BA4-FF52193ACEDA}"/>
            </c:ext>
          </c:extLst>
        </c:ser>
        <c:ser>
          <c:idx val="4"/>
          <c:order val="4"/>
          <c:tx>
            <c:strRef>
              <c:f>'2024-T3 2.29 - AL 0.21 '!$K$47</c:f>
              <c:strCache>
                <c:ptCount val="1"/>
                <c:pt idx="0">
                  <c:v>Huth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'2024-T3 2.29 - AL 0.21 '!$M$49:$M$84</c:f>
              <c:numCache>
                <c:formatCode>0.0000</c:formatCode>
                <c:ptCount val="36"/>
                <c:pt idx="0">
                  <c:v>0.25</c:v>
                </c:pt>
                <c:pt idx="1">
                  <c:v>0.49999999999999617</c:v>
                </c:pt>
                <c:pt idx="2">
                  <c:v>0.74999999999999989</c:v>
                </c:pt>
                <c:pt idx="3">
                  <c:v>1</c:v>
                </c:pt>
                <c:pt idx="4">
                  <c:v>1.25</c:v>
                </c:pt>
                <c:pt idx="5">
                  <c:v>1.5000000000000002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2.7500000000000004</c:v>
                </c:pt>
                <c:pt idx="11">
                  <c:v>3.0000000000000004</c:v>
                </c:pt>
                <c:pt idx="12">
                  <c:v>3.2499999999999969</c:v>
                </c:pt>
                <c:pt idx="13">
                  <c:v>3.4999999999999964</c:v>
                </c:pt>
                <c:pt idx="14">
                  <c:v>3.7499999999999609</c:v>
                </c:pt>
                <c:pt idx="15">
                  <c:v>3.9999999999999609</c:v>
                </c:pt>
                <c:pt idx="16">
                  <c:v>4.2499999999999609</c:v>
                </c:pt>
                <c:pt idx="17">
                  <c:v>4.4999999999999609</c:v>
                </c:pt>
                <c:pt idx="18">
                  <c:v>4.7499999999999609</c:v>
                </c:pt>
                <c:pt idx="19">
                  <c:v>4.9999999999999609</c:v>
                </c:pt>
                <c:pt idx="20">
                  <c:v>5.2499999999999609</c:v>
                </c:pt>
                <c:pt idx="21">
                  <c:v>5.4999999999999609</c:v>
                </c:pt>
                <c:pt idx="22">
                  <c:v>5.7499999999999618</c:v>
                </c:pt>
                <c:pt idx="23">
                  <c:v>5.9999999999999618</c:v>
                </c:pt>
                <c:pt idx="24">
                  <c:v>6.2499999999999609</c:v>
                </c:pt>
                <c:pt idx="25">
                  <c:v>6.4999999999999609</c:v>
                </c:pt>
                <c:pt idx="26">
                  <c:v>6.7499999999999609</c:v>
                </c:pt>
                <c:pt idx="27">
                  <c:v>6.9999999999999618</c:v>
                </c:pt>
                <c:pt idx="28">
                  <c:v>7.2499999999999618</c:v>
                </c:pt>
                <c:pt idx="29">
                  <c:v>7.4999999999999609</c:v>
                </c:pt>
                <c:pt idx="30">
                  <c:v>7.7499999999999609</c:v>
                </c:pt>
                <c:pt idx="31">
                  <c:v>7.9999999999999609</c:v>
                </c:pt>
                <c:pt idx="32">
                  <c:v>8.2499999999999609</c:v>
                </c:pt>
                <c:pt idx="33">
                  <c:v>8.4999999999999609</c:v>
                </c:pt>
                <c:pt idx="34">
                  <c:v>8.7499999999999609</c:v>
                </c:pt>
                <c:pt idx="35">
                  <c:v>8.9999999999999609</c:v>
                </c:pt>
              </c:numCache>
            </c:numRef>
          </c:xVal>
          <c:yVal>
            <c:numRef>
              <c:f>'2024-T3 2.29 - AL 0.21 '!$N$49:$N$84</c:f>
              <c:numCache>
                <c:formatCode>0.00E+00</c:formatCode>
                <c:ptCount val="36"/>
                <c:pt idx="0">
                  <c:v>7.1199999999999996E-6</c:v>
                </c:pt>
                <c:pt idx="1">
                  <c:v>1.88E-5</c:v>
                </c:pt>
                <c:pt idx="2">
                  <c:v>3.6000000000000001E-5</c:v>
                </c:pt>
                <c:pt idx="3">
                  <c:v>5.6799999999999998E-5</c:v>
                </c:pt>
                <c:pt idx="4">
                  <c:v>8.1299999999999997E-5</c:v>
                </c:pt>
                <c:pt idx="5">
                  <c:v>1.0956200000000001E-4</c:v>
                </c:pt>
                <c:pt idx="6">
                  <c:v>1.4174399999999999E-4</c:v>
                </c:pt>
                <c:pt idx="7">
                  <c:v>1.77963E-4</c:v>
                </c:pt>
                <c:pt idx="8">
                  <c:v>2.18345E-4</c:v>
                </c:pt>
                <c:pt idx="9">
                  <c:v>2.63007E-4</c:v>
                </c:pt>
                <c:pt idx="10">
                  <c:v>3.12038E-4</c:v>
                </c:pt>
                <c:pt idx="11">
                  <c:v>3.6547199999999999E-4</c:v>
                </c:pt>
                <c:pt idx="12">
                  <c:v>4.23256E-4</c:v>
                </c:pt>
                <c:pt idx="13">
                  <c:v>4.8520699999999998E-4</c:v>
                </c:pt>
                <c:pt idx="14">
                  <c:v>5.5093600000000003E-4</c:v>
                </c:pt>
                <c:pt idx="15">
                  <c:v>6.1974899999999995E-4</c:v>
                </c:pt>
                <c:pt idx="16">
                  <c:v>6.9046999999999999E-4</c:v>
                </c:pt>
                <c:pt idx="17">
                  <c:v>7.6115099999999995E-4</c:v>
                </c:pt>
                <c:pt idx="18">
                  <c:v>8.2850100000000004E-4</c:v>
                </c:pt>
                <c:pt idx="19">
                  <c:v>8.8668099999999995E-4</c:v>
                </c:pt>
                <c:pt idx="20">
                  <c:v>9.2495800000000003E-4</c:v>
                </c:pt>
                <c:pt idx="21">
                  <c:v>9.24598E-4</c:v>
                </c:pt>
                <c:pt idx="22">
                  <c:v>9.1127199999999997E-4</c:v>
                </c:pt>
                <c:pt idx="23">
                  <c:v>8.67624E-4</c:v>
                </c:pt>
                <c:pt idx="24">
                  <c:v>7.9256400000000005E-4</c:v>
                </c:pt>
                <c:pt idx="25">
                  <c:v>7.4392999999999996E-4</c:v>
                </c:pt>
                <c:pt idx="26">
                  <c:v>7.2954400000000005E-4</c:v>
                </c:pt>
                <c:pt idx="27">
                  <c:v>7.4251500000000002E-4</c:v>
                </c:pt>
                <c:pt idx="28">
                  <c:v>7.7437199999999995E-4</c:v>
                </c:pt>
                <c:pt idx="29">
                  <c:v>8.1943999999999995E-4</c:v>
                </c:pt>
                <c:pt idx="30">
                  <c:v>8.7453599999999998E-4</c:v>
                </c:pt>
                <c:pt idx="31">
                  <c:v>9.3793800000000003E-4</c:v>
                </c:pt>
                <c:pt idx="32">
                  <c:v>1.008672E-3</c:v>
                </c:pt>
                <c:pt idx="33">
                  <c:v>1.0861180000000001E-3</c:v>
                </c:pt>
                <c:pt idx="34">
                  <c:v>1.1697910000000001E-3</c:v>
                </c:pt>
                <c:pt idx="35">
                  <c:v>1.2591919999999999E-3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04-4A17-9BA4-FF52193AC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4135984"/>
        <c:axId val="123681008"/>
      </c:scatterChart>
      <c:valAx>
        <c:axId val="2024135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681008"/>
        <c:crosses val="autoZero"/>
        <c:crossBetween val="midCat"/>
      </c:valAx>
      <c:valAx>
        <c:axId val="123681008"/>
        <c:scaling>
          <c:logBase val="10"/>
          <c:orientation val="minMax"/>
          <c:max val="1.0000000000000002E-2"/>
          <c:min val="1.0000000000000004E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135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3676746667387"/>
          <c:y val="8.8354507329776261E-2"/>
          <c:w val="0.77883312398986149"/>
          <c:h val="0.8164641685047584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'2024-T3 2.29 - AL 0.58 '!$C$7</c:f>
              <c:strCache>
                <c:ptCount val="1"/>
                <c:pt idx="0">
                  <c:v>Unstiffened (in)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'2024-T3 2.29 - AL 0.58 '!$C$9:$C$44</c:f>
              <c:numCache>
                <c:formatCode>0.0000</c:formatCode>
                <c:ptCount val="36"/>
                <c:pt idx="0">
                  <c:v>0.25</c:v>
                </c:pt>
                <c:pt idx="1">
                  <c:v>0.49999999999999617</c:v>
                </c:pt>
                <c:pt idx="2">
                  <c:v>0.74999999999999989</c:v>
                </c:pt>
                <c:pt idx="3">
                  <c:v>1</c:v>
                </c:pt>
                <c:pt idx="4">
                  <c:v>1.25</c:v>
                </c:pt>
                <c:pt idx="5">
                  <c:v>1.5000000000000002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2.7500000000000004</c:v>
                </c:pt>
                <c:pt idx="11">
                  <c:v>3.0000000000000004</c:v>
                </c:pt>
                <c:pt idx="12">
                  <c:v>3.2499999999999969</c:v>
                </c:pt>
                <c:pt idx="13">
                  <c:v>3.4999999999999964</c:v>
                </c:pt>
                <c:pt idx="14">
                  <c:v>3.7499999999999609</c:v>
                </c:pt>
                <c:pt idx="15">
                  <c:v>3.9999999999999609</c:v>
                </c:pt>
                <c:pt idx="16">
                  <c:v>4.2499999999999609</c:v>
                </c:pt>
                <c:pt idx="17">
                  <c:v>4.4999999999999609</c:v>
                </c:pt>
                <c:pt idx="18">
                  <c:v>4.7499999999999609</c:v>
                </c:pt>
                <c:pt idx="19">
                  <c:v>4.9999999999999609</c:v>
                </c:pt>
                <c:pt idx="20">
                  <c:v>5.2499999999999609</c:v>
                </c:pt>
                <c:pt idx="21">
                  <c:v>5.4999999999999609</c:v>
                </c:pt>
                <c:pt idx="22">
                  <c:v>5.7499999999999618</c:v>
                </c:pt>
                <c:pt idx="23">
                  <c:v>5.9999999999999618</c:v>
                </c:pt>
                <c:pt idx="24">
                  <c:v>6.2499999999999609</c:v>
                </c:pt>
                <c:pt idx="25">
                  <c:v>6.4999999999999609</c:v>
                </c:pt>
                <c:pt idx="26">
                  <c:v>6.7499999999999609</c:v>
                </c:pt>
                <c:pt idx="27">
                  <c:v>6.9999999999999618</c:v>
                </c:pt>
                <c:pt idx="28">
                  <c:v>7.2499999999999618</c:v>
                </c:pt>
                <c:pt idx="29">
                  <c:v>7.4999999999999609</c:v>
                </c:pt>
                <c:pt idx="30">
                  <c:v>7.7499999999999609</c:v>
                </c:pt>
                <c:pt idx="31">
                  <c:v>7.9999999999999609</c:v>
                </c:pt>
                <c:pt idx="32">
                  <c:v>8.2499999999999609</c:v>
                </c:pt>
              </c:numCache>
            </c:numRef>
          </c:xVal>
          <c:yVal>
            <c:numRef>
              <c:f>'2024-T3 2.29 - AL 0.58 '!$D$9:$D$44</c:f>
              <c:numCache>
                <c:formatCode>0.00E+00</c:formatCode>
                <c:ptCount val="36"/>
                <c:pt idx="0">
                  <c:v>7.6857324031709294E-6</c:v>
                </c:pt>
                <c:pt idx="1">
                  <c:v>2.31951505281858E-5</c:v>
                </c:pt>
                <c:pt idx="2">
                  <c:v>4.9802416821592699E-5</c:v>
                </c:pt>
                <c:pt idx="3">
                  <c:v>8.5600947832695706E-5</c:v>
                </c:pt>
                <c:pt idx="4">
                  <c:v>1.3094813259372301E-4</c:v>
                </c:pt>
                <c:pt idx="5">
                  <c:v>1.8619067499449501E-4</c:v>
                </c:pt>
                <c:pt idx="6">
                  <c:v>2.5173873232682998E-4</c:v>
                </c:pt>
                <c:pt idx="7">
                  <c:v>3.2806666823596099E-4</c:v>
                </c:pt>
                <c:pt idx="8">
                  <c:v>4.15712688528417E-4</c:v>
                </c:pt>
                <c:pt idx="9">
                  <c:v>5.1528030593129702E-4</c:v>
                </c:pt>
                <c:pt idx="10">
                  <c:v>6.2744135610423698E-4</c:v>
                </c:pt>
                <c:pt idx="11">
                  <c:v>7.5294026429564495E-4</c:v>
                </c:pt>
                <c:pt idx="12">
                  <c:v>8.92599402742569E-4</c:v>
                </c:pt>
                <c:pt idx="13">
                  <c:v>1.047325481188E-3</c:v>
                </c:pt>
                <c:pt idx="14">
                  <c:v>1.21811698107504E-3</c:v>
                </c:pt>
                <c:pt idx="15">
                  <c:v>1.4060726927062599E-3</c:v>
                </c:pt>
                <c:pt idx="16">
                  <c:v>1.6124014536343799E-3</c:v>
                </c:pt>
                <c:pt idx="17">
                  <c:v>1.8384332216463399E-3</c:v>
                </c:pt>
                <c:pt idx="18">
                  <c:v>2.0856316506369299E-3</c:v>
                </c:pt>
                <c:pt idx="19">
                  <c:v>2.3556083750656399E-3</c:v>
                </c:pt>
                <c:pt idx="20">
                  <c:v>2.6501392507163502E-3</c:v>
                </c:pt>
                <c:pt idx="21">
                  <c:v>2.9711828481532401E-3</c:v>
                </c:pt>
                <c:pt idx="22">
                  <c:v>3.32090155278067E-3</c:v>
                </c:pt>
                <c:pt idx="23">
                  <c:v>3.7016856942227402E-3</c:v>
                </c:pt>
                <c:pt idx="24">
                  <c:v>4.1161812108989502E-3</c:v>
                </c:pt>
                <c:pt idx="25">
                  <c:v>4.5673214568426098E-3</c:v>
                </c:pt>
                <c:pt idx="26">
                  <c:v>5.0583638817598298E-3</c:v>
                </c:pt>
                <c:pt idx="27">
                  <c:v>5.5929324680051703E-3</c:v>
                </c:pt>
                <c:pt idx="28">
                  <c:v>6.1750669973114104E-3</c:v>
                </c:pt>
                <c:pt idx="29">
                  <c:v>6.8092804558486002E-3</c:v>
                </c:pt>
                <c:pt idx="30">
                  <c:v>7.5006261815003398E-3</c:v>
                </c:pt>
                <c:pt idx="31">
                  <c:v>8.2547767297396508E-3</c:v>
                </c:pt>
                <c:pt idx="32">
                  <c:v>9.0781169068313294E-3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F6-4FE2-85BF-F7474A0C42E5}"/>
            </c:ext>
          </c:extLst>
        </c:ser>
        <c:ser>
          <c:idx val="1"/>
          <c:order val="1"/>
          <c:tx>
            <c:strRef>
              <c:f>'2024-T3 2.29 - AL 0.58 '!$A$47</c:f>
              <c:strCache>
                <c:ptCount val="1"/>
                <c:pt idx="0">
                  <c:v>Douglas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'2024-T3 2.29 - AL 0.58 '!$C$49:$C$84</c:f>
              <c:numCache>
                <c:formatCode>0.0000</c:formatCode>
                <c:ptCount val="36"/>
                <c:pt idx="0">
                  <c:v>0.25</c:v>
                </c:pt>
                <c:pt idx="1">
                  <c:v>0.49999999999999617</c:v>
                </c:pt>
                <c:pt idx="2">
                  <c:v>0.74999999999999989</c:v>
                </c:pt>
                <c:pt idx="3">
                  <c:v>1</c:v>
                </c:pt>
                <c:pt idx="4">
                  <c:v>1.25</c:v>
                </c:pt>
                <c:pt idx="5">
                  <c:v>1.5000000000000002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2.7500000000000004</c:v>
                </c:pt>
                <c:pt idx="11">
                  <c:v>3.0000000000000004</c:v>
                </c:pt>
                <c:pt idx="12">
                  <c:v>3.2499999999999969</c:v>
                </c:pt>
                <c:pt idx="13">
                  <c:v>3.4999999999999964</c:v>
                </c:pt>
                <c:pt idx="14">
                  <c:v>3.7499999999999609</c:v>
                </c:pt>
                <c:pt idx="15">
                  <c:v>3.9999999999999609</c:v>
                </c:pt>
                <c:pt idx="16">
                  <c:v>4.2499999999999609</c:v>
                </c:pt>
                <c:pt idx="17">
                  <c:v>4.4999999999999609</c:v>
                </c:pt>
                <c:pt idx="18">
                  <c:v>4.7499999999999609</c:v>
                </c:pt>
                <c:pt idx="19">
                  <c:v>4.9999999999999609</c:v>
                </c:pt>
                <c:pt idx="20">
                  <c:v>5.2499999999999609</c:v>
                </c:pt>
                <c:pt idx="21">
                  <c:v>5.4999999999999609</c:v>
                </c:pt>
                <c:pt idx="22">
                  <c:v>5.7499999999999618</c:v>
                </c:pt>
                <c:pt idx="23">
                  <c:v>5.9999999999999618</c:v>
                </c:pt>
                <c:pt idx="24">
                  <c:v>6.2499999999999609</c:v>
                </c:pt>
                <c:pt idx="25">
                  <c:v>6.4999999999999609</c:v>
                </c:pt>
                <c:pt idx="26">
                  <c:v>6.7499999999999609</c:v>
                </c:pt>
                <c:pt idx="27">
                  <c:v>6.9999999999999618</c:v>
                </c:pt>
                <c:pt idx="28">
                  <c:v>7.2499999999999618</c:v>
                </c:pt>
                <c:pt idx="29">
                  <c:v>7.4999999999999609</c:v>
                </c:pt>
                <c:pt idx="30">
                  <c:v>7.7499999999999609</c:v>
                </c:pt>
                <c:pt idx="31">
                  <c:v>7.9999999999999609</c:v>
                </c:pt>
                <c:pt idx="32">
                  <c:v>8.2499999999999609</c:v>
                </c:pt>
                <c:pt idx="33">
                  <c:v>8.4999999999999609</c:v>
                </c:pt>
                <c:pt idx="34">
                  <c:v>8.7499999999999609</c:v>
                </c:pt>
                <c:pt idx="35">
                  <c:v>8.9999999999999609</c:v>
                </c:pt>
              </c:numCache>
            </c:numRef>
          </c:xVal>
          <c:yVal>
            <c:numRef>
              <c:f>'2024-T3 2.29 - AL 0.58 '!$D$49:$D$84</c:f>
              <c:numCache>
                <c:formatCode>0.00E+00</c:formatCode>
                <c:ptCount val="36"/>
                <c:pt idx="0">
                  <c:v>6.8299999999999998E-6</c:v>
                </c:pt>
                <c:pt idx="1">
                  <c:v>1.7799999999999999E-5</c:v>
                </c:pt>
                <c:pt idx="2">
                  <c:v>3.3200000000000001E-5</c:v>
                </c:pt>
                <c:pt idx="3">
                  <c:v>5.0599999999999997E-5</c:v>
                </c:pt>
                <c:pt idx="4">
                  <c:v>7.0099999999999996E-5</c:v>
                </c:pt>
                <c:pt idx="5">
                  <c:v>9.1700000000000006E-5</c:v>
                </c:pt>
                <c:pt idx="6">
                  <c:v>1.15209E-4</c:v>
                </c:pt>
                <c:pt idx="7">
                  <c:v>1.4069199999999999E-4</c:v>
                </c:pt>
                <c:pt idx="8">
                  <c:v>1.6799999999999999E-4</c:v>
                </c:pt>
                <c:pt idx="9">
                  <c:v>1.9699999999999999E-4</c:v>
                </c:pt>
                <c:pt idx="10">
                  <c:v>2.27507E-4</c:v>
                </c:pt>
                <c:pt idx="11">
                  <c:v>2.5926600000000002E-4</c:v>
                </c:pt>
                <c:pt idx="12">
                  <c:v>2.9192900000000002E-4</c:v>
                </c:pt>
                <c:pt idx="13">
                  <c:v>3.2502699999999998E-4</c:v>
                </c:pt>
                <c:pt idx="14">
                  <c:v>3.57926E-4</c:v>
                </c:pt>
                <c:pt idx="15">
                  <c:v>3.8977199999999998E-4</c:v>
                </c:pt>
                <c:pt idx="16">
                  <c:v>4.19407E-4</c:v>
                </c:pt>
                <c:pt idx="17">
                  <c:v>4.4521799999999999E-4</c:v>
                </c:pt>
                <c:pt idx="18">
                  <c:v>4.6484899999999998E-4</c:v>
                </c:pt>
                <c:pt idx="19">
                  <c:v>4.7458E-4</c:v>
                </c:pt>
                <c:pt idx="20">
                  <c:v>4.6821800000000001E-4</c:v>
                </c:pt>
                <c:pt idx="21">
                  <c:v>4.3618699999999999E-4</c:v>
                </c:pt>
                <c:pt idx="22">
                  <c:v>4.0111299999999998E-4</c:v>
                </c:pt>
                <c:pt idx="23">
                  <c:v>3.5389699999999999E-4</c:v>
                </c:pt>
                <c:pt idx="24">
                  <c:v>2.9694500000000001E-4</c:v>
                </c:pt>
                <c:pt idx="25">
                  <c:v>2.6125999999999998E-4</c:v>
                </c:pt>
                <c:pt idx="26">
                  <c:v>2.4626299999999998E-4</c:v>
                </c:pt>
                <c:pt idx="27">
                  <c:v>2.45665E-4</c:v>
                </c:pt>
                <c:pt idx="28">
                  <c:v>2.5410100000000001E-4</c:v>
                </c:pt>
                <c:pt idx="29">
                  <c:v>2.6833500000000003E-4</c:v>
                </c:pt>
                <c:pt idx="30">
                  <c:v>2.8659399999999999E-4</c:v>
                </c:pt>
                <c:pt idx="31">
                  <c:v>3.0788199999999999E-4</c:v>
                </c:pt>
                <c:pt idx="32">
                  <c:v>3.3157400000000001E-4</c:v>
                </c:pt>
                <c:pt idx="33">
                  <c:v>3.5721199999999998E-4</c:v>
                </c:pt>
                <c:pt idx="34">
                  <c:v>3.8439399999999998E-4</c:v>
                </c:pt>
                <c:pt idx="35">
                  <c:v>4.1270599999999999E-4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F6-4FE2-85BF-F7474A0C42E5}"/>
            </c:ext>
          </c:extLst>
        </c:ser>
        <c:ser>
          <c:idx val="2"/>
          <c:order val="2"/>
          <c:tx>
            <c:strRef>
              <c:f>'2024-T3 2.29 - AL 0.58 '!$P$47</c:f>
              <c:strCache>
                <c:ptCount val="1"/>
                <c:pt idx="0">
                  <c:v>Stiffened  Rigid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'2024-T3 2.29 - AL 0.58 '!$R$49:$R$84</c:f>
              <c:numCache>
                <c:formatCode>0.0000</c:formatCode>
                <c:ptCount val="36"/>
                <c:pt idx="0">
                  <c:v>0.25</c:v>
                </c:pt>
                <c:pt idx="1">
                  <c:v>0.49999999999999617</c:v>
                </c:pt>
                <c:pt idx="2">
                  <c:v>0.74999999999999989</c:v>
                </c:pt>
                <c:pt idx="3">
                  <c:v>1</c:v>
                </c:pt>
                <c:pt idx="4">
                  <c:v>1.25</c:v>
                </c:pt>
                <c:pt idx="5">
                  <c:v>1.5000000000000002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2.7500000000000004</c:v>
                </c:pt>
                <c:pt idx="11">
                  <c:v>3.0000000000000004</c:v>
                </c:pt>
                <c:pt idx="12">
                  <c:v>3.2499999999999969</c:v>
                </c:pt>
                <c:pt idx="13">
                  <c:v>3.4999999999999964</c:v>
                </c:pt>
                <c:pt idx="14">
                  <c:v>3.7499999999999609</c:v>
                </c:pt>
                <c:pt idx="15">
                  <c:v>3.9999999999999609</c:v>
                </c:pt>
                <c:pt idx="16">
                  <c:v>4.2499999999999609</c:v>
                </c:pt>
                <c:pt idx="17">
                  <c:v>4.4999999999999609</c:v>
                </c:pt>
                <c:pt idx="18">
                  <c:v>4.7499999999999609</c:v>
                </c:pt>
                <c:pt idx="19">
                  <c:v>4.9999999999999609</c:v>
                </c:pt>
                <c:pt idx="20">
                  <c:v>5.2499999999999609</c:v>
                </c:pt>
                <c:pt idx="21">
                  <c:v>5.4999999999999609</c:v>
                </c:pt>
                <c:pt idx="22">
                  <c:v>5.7499999999999618</c:v>
                </c:pt>
                <c:pt idx="23">
                  <c:v>5.9999999999999618</c:v>
                </c:pt>
                <c:pt idx="24">
                  <c:v>6.2499999999999609</c:v>
                </c:pt>
                <c:pt idx="25">
                  <c:v>6.4999999999999609</c:v>
                </c:pt>
                <c:pt idx="26">
                  <c:v>6.7499999999999609</c:v>
                </c:pt>
                <c:pt idx="27">
                  <c:v>6.9999999999999618</c:v>
                </c:pt>
                <c:pt idx="28">
                  <c:v>7.2499999999999618</c:v>
                </c:pt>
                <c:pt idx="29">
                  <c:v>7.4999999999999609</c:v>
                </c:pt>
                <c:pt idx="30">
                  <c:v>7.7499999999999609</c:v>
                </c:pt>
                <c:pt idx="31">
                  <c:v>7.9999999999999609</c:v>
                </c:pt>
                <c:pt idx="32">
                  <c:v>8.2499999999999609</c:v>
                </c:pt>
                <c:pt idx="33">
                  <c:v>8.4999999999999609</c:v>
                </c:pt>
                <c:pt idx="34">
                  <c:v>8.7499999999999609</c:v>
                </c:pt>
                <c:pt idx="35">
                  <c:v>8.9999999999999609</c:v>
                </c:pt>
              </c:numCache>
            </c:numRef>
          </c:xVal>
          <c:yVal>
            <c:numRef>
              <c:f>'2024-T3 2.29 - AL 0.58 '!$S$49:$S$84</c:f>
              <c:numCache>
                <c:formatCode>0.00E+00</c:formatCode>
                <c:ptCount val="36"/>
                <c:pt idx="0">
                  <c:v>5.2399999999999998E-6</c:v>
                </c:pt>
                <c:pt idx="1">
                  <c:v>1.0499999999999999E-5</c:v>
                </c:pt>
                <c:pt idx="2">
                  <c:v>1.6500000000000001E-5</c:v>
                </c:pt>
                <c:pt idx="3">
                  <c:v>2.3300000000000001E-5</c:v>
                </c:pt>
                <c:pt idx="4">
                  <c:v>3.1699999999999998E-5</c:v>
                </c:pt>
                <c:pt idx="5">
                  <c:v>4.21E-5</c:v>
                </c:pt>
                <c:pt idx="6">
                  <c:v>5.4400000000000001E-5</c:v>
                </c:pt>
                <c:pt idx="7">
                  <c:v>6.86E-5</c:v>
                </c:pt>
                <c:pt idx="8">
                  <c:v>8.4599999999999996E-5</c:v>
                </c:pt>
                <c:pt idx="9">
                  <c:v>1.02255E-4</c:v>
                </c:pt>
                <c:pt idx="10">
                  <c:v>1.2148E-4</c:v>
                </c:pt>
                <c:pt idx="11">
                  <c:v>1.42039E-4</c:v>
                </c:pt>
                <c:pt idx="12">
                  <c:v>1.6360999999999999E-4</c:v>
                </c:pt>
                <c:pt idx="13">
                  <c:v>1.8572200000000001E-4</c:v>
                </c:pt>
                <c:pt idx="14">
                  <c:v>2.07696E-4</c:v>
                </c:pt>
                <c:pt idx="15">
                  <c:v>2.2855999999999999E-4</c:v>
                </c:pt>
                <c:pt idx="16">
                  <c:v>2.4691600000000002E-4</c:v>
                </c:pt>
                <c:pt idx="17">
                  <c:v>2.60707E-4</c:v>
                </c:pt>
                <c:pt idx="18">
                  <c:v>2.6677599999999998E-4</c:v>
                </c:pt>
                <c:pt idx="19">
                  <c:v>2.6002499999999999E-4</c:v>
                </c:pt>
                <c:pt idx="20">
                  <c:v>2.3262399999999999E-4</c:v>
                </c:pt>
                <c:pt idx="21">
                  <c:v>1.7699799999999999E-4</c:v>
                </c:pt>
                <c:pt idx="22">
                  <c:v>1.3235499999999999E-4</c:v>
                </c:pt>
                <c:pt idx="23">
                  <c:v>8.8499999999999996E-5</c:v>
                </c:pt>
                <c:pt idx="24">
                  <c:v>5.2899999999999998E-5</c:v>
                </c:pt>
                <c:pt idx="25">
                  <c:v>3.8699999999999999E-5</c:v>
                </c:pt>
                <c:pt idx="26">
                  <c:v>3.65E-5</c:v>
                </c:pt>
                <c:pt idx="27">
                  <c:v>4.07E-5</c:v>
                </c:pt>
                <c:pt idx="28">
                  <c:v>4.9100000000000001E-5</c:v>
                </c:pt>
                <c:pt idx="29">
                  <c:v>6.05E-5</c:v>
                </c:pt>
                <c:pt idx="30">
                  <c:v>7.4300000000000004E-5</c:v>
                </c:pt>
                <c:pt idx="31">
                  <c:v>9.0199999999999997E-5</c:v>
                </c:pt>
                <c:pt idx="32">
                  <c:v>1.08004E-4</c:v>
                </c:pt>
                <c:pt idx="33">
                  <c:v>1.27427E-4</c:v>
                </c:pt>
                <c:pt idx="34">
                  <c:v>1.4827199999999999E-4</c:v>
                </c:pt>
                <c:pt idx="35">
                  <c:v>1.70256E-4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F6-4FE2-85BF-F7474A0C42E5}"/>
            </c:ext>
          </c:extLst>
        </c:ser>
        <c:ser>
          <c:idx val="3"/>
          <c:order val="3"/>
          <c:tx>
            <c:strRef>
              <c:f>'2024-T3 2.29 - AL 0.58 '!$F$47</c:f>
              <c:strCache>
                <c:ptCount val="1"/>
                <c:pt idx="0">
                  <c:v>Grumman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'2024-T3 2.29 - AL 0.58 '!$H$49:$H$84</c:f>
              <c:numCache>
                <c:formatCode>0.0000</c:formatCode>
                <c:ptCount val="36"/>
                <c:pt idx="0">
                  <c:v>0.25</c:v>
                </c:pt>
                <c:pt idx="1">
                  <c:v>0.49999999999999617</c:v>
                </c:pt>
                <c:pt idx="2">
                  <c:v>0.74999999999999989</c:v>
                </c:pt>
                <c:pt idx="3">
                  <c:v>1</c:v>
                </c:pt>
                <c:pt idx="4">
                  <c:v>1.25</c:v>
                </c:pt>
                <c:pt idx="5">
                  <c:v>1.5000000000000002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2.7500000000000004</c:v>
                </c:pt>
                <c:pt idx="11">
                  <c:v>3.0000000000000004</c:v>
                </c:pt>
                <c:pt idx="12">
                  <c:v>3.2499999999999969</c:v>
                </c:pt>
                <c:pt idx="13">
                  <c:v>3.4999999999999964</c:v>
                </c:pt>
                <c:pt idx="14">
                  <c:v>3.7499999999999609</c:v>
                </c:pt>
                <c:pt idx="15">
                  <c:v>3.9999999999999609</c:v>
                </c:pt>
                <c:pt idx="16">
                  <c:v>4.2499999999999609</c:v>
                </c:pt>
                <c:pt idx="17">
                  <c:v>4.4999999999999609</c:v>
                </c:pt>
                <c:pt idx="18">
                  <c:v>4.7499999999999609</c:v>
                </c:pt>
                <c:pt idx="19">
                  <c:v>4.9999999999999609</c:v>
                </c:pt>
                <c:pt idx="20">
                  <c:v>5.2499999999999609</c:v>
                </c:pt>
                <c:pt idx="21">
                  <c:v>5.4999999999999609</c:v>
                </c:pt>
                <c:pt idx="22">
                  <c:v>5.7499999999999618</c:v>
                </c:pt>
                <c:pt idx="23">
                  <c:v>5.9999999999999618</c:v>
                </c:pt>
                <c:pt idx="24">
                  <c:v>6.2499999999999609</c:v>
                </c:pt>
                <c:pt idx="25">
                  <c:v>6.4999999999999609</c:v>
                </c:pt>
                <c:pt idx="26">
                  <c:v>6.7499999999999609</c:v>
                </c:pt>
                <c:pt idx="27">
                  <c:v>6.9999999999999618</c:v>
                </c:pt>
                <c:pt idx="28">
                  <c:v>7.2499999999999618</c:v>
                </c:pt>
                <c:pt idx="29">
                  <c:v>7.4999999999999609</c:v>
                </c:pt>
                <c:pt idx="30">
                  <c:v>7.7499999999999609</c:v>
                </c:pt>
                <c:pt idx="31">
                  <c:v>7.9999999999999609</c:v>
                </c:pt>
                <c:pt idx="32">
                  <c:v>8.2499999999999609</c:v>
                </c:pt>
                <c:pt idx="33">
                  <c:v>8.4999999999999609</c:v>
                </c:pt>
                <c:pt idx="34">
                  <c:v>8.7499999999999609</c:v>
                </c:pt>
                <c:pt idx="35">
                  <c:v>8.9999999999999609</c:v>
                </c:pt>
              </c:numCache>
            </c:numRef>
          </c:xVal>
          <c:yVal>
            <c:numRef>
              <c:f>'2024-T3 2.29 - AL 0.58 '!$I$49:$I$84</c:f>
              <c:numCache>
                <c:formatCode>0.00E+00</c:formatCode>
                <c:ptCount val="36"/>
                <c:pt idx="0">
                  <c:v>6.6699999999999997E-6</c:v>
                </c:pt>
                <c:pt idx="1">
                  <c:v>1.7E-5</c:v>
                </c:pt>
                <c:pt idx="2">
                  <c:v>3.0899999999999999E-5</c:v>
                </c:pt>
                <c:pt idx="3">
                  <c:v>4.6400000000000003E-5</c:v>
                </c:pt>
                <c:pt idx="4">
                  <c:v>6.3700000000000003E-5</c:v>
                </c:pt>
                <c:pt idx="5">
                  <c:v>8.2899999999999996E-5</c:v>
                </c:pt>
                <c:pt idx="6">
                  <c:v>1.03967E-4</c:v>
                </c:pt>
                <c:pt idx="7">
                  <c:v>1.26883E-4</c:v>
                </c:pt>
                <c:pt idx="8">
                  <c:v>1.51562E-4</c:v>
                </c:pt>
                <c:pt idx="9">
                  <c:v>1.77887E-4</c:v>
                </c:pt>
                <c:pt idx="10">
                  <c:v>2.0569100000000001E-4</c:v>
                </c:pt>
                <c:pt idx="11">
                  <c:v>2.34732E-4</c:v>
                </c:pt>
                <c:pt idx="12">
                  <c:v>2.6467100000000001E-4</c:v>
                </c:pt>
                <c:pt idx="13">
                  <c:v>2.95044E-4</c:v>
                </c:pt>
                <c:pt idx="14">
                  <c:v>3.2521500000000001E-4</c:v>
                </c:pt>
                <c:pt idx="15">
                  <c:v>3.5431900000000002E-4</c:v>
                </c:pt>
                <c:pt idx="16">
                  <c:v>3.8117000000000001E-4</c:v>
                </c:pt>
                <c:pt idx="17">
                  <c:v>4.0410499999999998E-4</c:v>
                </c:pt>
                <c:pt idx="18">
                  <c:v>4.20677E-4</c:v>
                </c:pt>
                <c:pt idx="19">
                  <c:v>4.2701399999999997E-4</c:v>
                </c:pt>
                <c:pt idx="20">
                  <c:v>4.1671900000000002E-4</c:v>
                </c:pt>
                <c:pt idx="21">
                  <c:v>3.8025500000000002E-4</c:v>
                </c:pt>
                <c:pt idx="22">
                  <c:v>3.4203800000000002E-4</c:v>
                </c:pt>
                <c:pt idx="23">
                  <c:v>2.9320700000000003E-4</c:v>
                </c:pt>
                <c:pt idx="24">
                  <c:v>2.3741699999999999E-4</c:v>
                </c:pt>
                <c:pt idx="25">
                  <c:v>2.04069E-4</c:v>
                </c:pt>
                <c:pt idx="26">
                  <c:v>1.90867E-4</c:v>
                </c:pt>
                <c:pt idx="27">
                  <c:v>1.9110700000000001E-4</c:v>
                </c:pt>
                <c:pt idx="28">
                  <c:v>1.9960900000000001E-4</c:v>
                </c:pt>
                <c:pt idx="29">
                  <c:v>2.1338300000000001E-4</c:v>
                </c:pt>
                <c:pt idx="30">
                  <c:v>2.30833E-4</c:v>
                </c:pt>
                <c:pt idx="31">
                  <c:v>2.5107900000000003E-4</c:v>
                </c:pt>
                <c:pt idx="32">
                  <c:v>2.7357500000000002E-4</c:v>
                </c:pt>
                <c:pt idx="33">
                  <c:v>2.9792000000000002E-4</c:v>
                </c:pt>
                <c:pt idx="34">
                  <c:v>3.2375399999999999E-4</c:v>
                </c:pt>
                <c:pt idx="35">
                  <c:v>3.5069499999999999E-4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3C-4EF2-9CD1-651C96E8BD30}"/>
            </c:ext>
          </c:extLst>
        </c:ser>
        <c:ser>
          <c:idx val="4"/>
          <c:order val="4"/>
          <c:tx>
            <c:strRef>
              <c:f>'2024-T3 2.29 - AL 0.58 '!$K$47</c:f>
              <c:strCache>
                <c:ptCount val="1"/>
                <c:pt idx="0">
                  <c:v>Huth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'2024-T3 2.29 - AL 0.58 '!$M$49:$M$84</c:f>
              <c:numCache>
                <c:formatCode>0.0000</c:formatCode>
                <c:ptCount val="36"/>
                <c:pt idx="0">
                  <c:v>0.25</c:v>
                </c:pt>
                <c:pt idx="1">
                  <c:v>0.49999999999999617</c:v>
                </c:pt>
                <c:pt idx="2">
                  <c:v>0.74999999999999989</c:v>
                </c:pt>
                <c:pt idx="3">
                  <c:v>1</c:v>
                </c:pt>
                <c:pt idx="4">
                  <c:v>1.25</c:v>
                </c:pt>
                <c:pt idx="5">
                  <c:v>1.5000000000000002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2.7500000000000004</c:v>
                </c:pt>
                <c:pt idx="11">
                  <c:v>3.0000000000000004</c:v>
                </c:pt>
                <c:pt idx="12">
                  <c:v>3.2499999999999969</c:v>
                </c:pt>
                <c:pt idx="13">
                  <c:v>3.4999999999999964</c:v>
                </c:pt>
                <c:pt idx="14">
                  <c:v>3.7499999999999609</c:v>
                </c:pt>
                <c:pt idx="15">
                  <c:v>3.9999999999999609</c:v>
                </c:pt>
                <c:pt idx="16">
                  <c:v>4.2499999999999609</c:v>
                </c:pt>
                <c:pt idx="17">
                  <c:v>4.4999999999999609</c:v>
                </c:pt>
                <c:pt idx="18">
                  <c:v>4.7499999999999609</c:v>
                </c:pt>
                <c:pt idx="19">
                  <c:v>4.9999999999999609</c:v>
                </c:pt>
                <c:pt idx="20">
                  <c:v>5.2499999999999609</c:v>
                </c:pt>
                <c:pt idx="21">
                  <c:v>5.4999999999999609</c:v>
                </c:pt>
                <c:pt idx="22">
                  <c:v>5.7499999999999618</c:v>
                </c:pt>
                <c:pt idx="23">
                  <c:v>5.9999999999999618</c:v>
                </c:pt>
                <c:pt idx="24">
                  <c:v>6.2499999999999609</c:v>
                </c:pt>
                <c:pt idx="25">
                  <c:v>6.4999999999999609</c:v>
                </c:pt>
                <c:pt idx="26">
                  <c:v>6.7499999999999609</c:v>
                </c:pt>
                <c:pt idx="27">
                  <c:v>6.9999999999999618</c:v>
                </c:pt>
                <c:pt idx="28">
                  <c:v>7.2499999999999618</c:v>
                </c:pt>
                <c:pt idx="29">
                  <c:v>7.4999999999999609</c:v>
                </c:pt>
                <c:pt idx="30">
                  <c:v>7.7499999999999609</c:v>
                </c:pt>
                <c:pt idx="31">
                  <c:v>7.9999999999999609</c:v>
                </c:pt>
                <c:pt idx="32">
                  <c:v>8.2499999999999609</c:v>
                </c:pt>
                <c:pt idx="33">
                  <c:v>8.4999999999999609</c:v>
                </c:pt>
                <c:pt idx="34">
                  <c:v>8.7499999999999609</c:v>
                </c:pt>
                <c:pt idx="35">
                  <c:v>8.9999999999999609</c:v>
                </c:pt>
              </c:numCache>
            </c:numRef>
          </c:xVal>
          <c:yVal>
            <c:numRef>
              <c:f>'2024-T3 2.29 - AL 0.58 '!$N$49:$N$84</c:f>
              <c:numCache>
                <c:formatCode>0.00E+00</c:formatCode>
                <c:ptCount val="36"/>
                <c:pt idx="0">
                  <c:v>7.0500000000000003E-6</c:v>
                </c:pt>
                <c:pt idx="1">
                  <c:v>1.91E-5</c:v>
                </c:pt>
                <c:pt idx="2">
                  <c:v>3.6699999999999998E-5</c:v>
                </c:pt>
                <c:pt idx="3">
                  <c:v>5.7200000000000001E-5</c:v>
                </c:pt>
                <c:pt idx="4">
                  <c:v>8.0400000000000003E-5</c:v>
                </c:pt>
                <c:pt idx="5">
                  <c:v>1.06167E-4</c:v>
                </c:pt>
                <c:pt idx="6">
                  <c:v>1.3429199999999999E-4</c:v>
                </c:pt>
                <c:pt idx="7">
                  <c:v>1.6462900000000001E-4</c:v>
                </c:pt>
                <c:pt idx="8">
                  <c:v>1.97016E-4</c:v>
                </c:pt>
                <c:pt idx="9">
                  <c:v>2.3127299999999999E-4</c:v>
                </c:pt>
                <c:pt idx="10">
                  <c:v>2.6717599999999999E-4</c:v>
                </c:pt>
                <c:pt idx="11">
                  <c:v>3.0443799999999997E-4</c:v>
                </c:pt>
                <c:pt idx="12">
                  <c:v>3.4268999999999999E-4</c:v>
                </c:pt>
                <c:pt idx="13">
                  <c:v>3.81445E-4</c:v>
                </c:pt>
                <c:pt idx="14">
                  <c:v>4.2006699999999999E-4</c:v>
                </c:pt>
                <c:pt idx="15">
                  <c:v>4.5771599999999999E-4</c:v>
                </c:pt>
                <c:pt idx="16">
                  <c:v>4.9326899999999996E-4</c:v>
                </c:pt>
                <c:pt idx="17">
                  <c:v>5.2518699999999998E-4</c:v>
                </c:pt>
                <c:pt idx="18">
                  <c:v>5.51244E-4</c:v>
                </c:pt>
                <c:pt idx="19">
                  <c:v>5.6794300000000001E-4</c:v>
                </c:pt>
                <c:pt idx="20">
                  <c:v>5.6941299999999995E-4</c:v>
                </c:pt>
                <c:pt idx="21">
                  <c:v>5.4613299999999997E-4</c:v>
                </c:pt>
                <c:pt idx="22">
                  <c:v>5.1816600000000003E-4</c:v>
                </c:pt>
                <c:pt idx="23">
                  <c:v>4.7597699999999999E-4</c:v>
                </c:pt>
                <c:pt idx="24">
                  <c:v>4.1980899999999999E-4</c:v>
                </c:pt>
                <c:pt idx="25">
                  <c:v>3.8233899999999999E-4</c:v>
                </c:pt>
                <c:pt idx="26">
                  <c:v>3.6564399999999998E-4</c:v>
                </c:pt>
                <c:pt idx="27">
                  <c:v>3.6443000000000001E-4</c:v>
                </c:pt>
                <c:pt idx="28">
                  <c:v>3.73302E-4</c:v>
                </c:pt>
                <c:pt idx="29">
                  <c:v>3.8876699999999999E-4</c:v>
                </c:pt>
                <c:pt idx="30">
                  <c:v>4.0882700000000001E-4</c:v>
                </c:pt>
                <c:pt idx="31">
                  <c:v>4.3231699999999999E-4</c:v>
                </c:pt>
                <c:pt idx="32">
                  <c:v>4.5849299999999998E-4</c:v>
                </c:pt>
                <c:pt idx="33">
                  <c:v>4.8680199999999999E-4</c:v>
                </c:pt>
                <c:pt idx="34">
                  <c:v>5.1676800000000002E-4</c:v>
                </c:pt>
                <c:pt idx="35">
                  <c:v>5.4792000000000003E-4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3C-4EF2-9CD1-651C96E8B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4135984"/>
        <c:axId val="123681008"/>
      </c:scatterChart>
      <c:valAx>
        <c:axId val="2024135984"/>
        <c:scaling>
          <c:orientation val="minMax"/>
          <c:max val="9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681008"/>
        <c:crosses val="autoZero"/>
        <c:crossBetween val="midCat"/>
      </c:valAx>
      <c:valAx>
        <c:axId val="123681008"/>
        <c:scaling>
          <c:logBase val="10"/>
          <c:orientation val="minMax"/>
          <c:max val="1.0000000000000002E-2"/>
          <c:min val="1.0000000000000004E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135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73676746667387"/>
          <c:y val="8.8354507329776261E-2"/>
          <c:w val="0.79765360154069487"/>
          <c:h val="0.8164641685047584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'7075-T6'!$C$7</c:f>
              <c:strCache>
                <c:ptCount val="1"/>
                <c:pt idx="0">
                  <c:v>Unstiffened (in)</c:v>
                </c:pt>
              </c:strCache>
            </c:strRef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'7075-T6'!$C$9:$C$44</c:f>
              <c:numCache>
                <c:formatCode>0.0000</c:formatCode>
                <c:ptCount val="36"/>
                <c:pt idx="0">
                  <c:v>0.2</c:v>
                </c:pt>
                <c:pt idx="1">
                  <c:v>0.30000000000000004</c:v>
                </c:pt>
                <c:pt idx="2">
                  <c:v>0.4</c:v>
                </c:pt>
                <c:pt idx="3">
                  <c:v>0.5</c:v>
                </c:pt>
                <c:pt idx="4">
                  <c:v>0.59999999999999609</c:v>
                </c:pt>
                <c:pt idx="5">
                  <c:v>0.69999999999999618</c:v>
                </c:pt>
                <c:pt idx="6">
                  <c:v>0.79999999999999616</c:v>
                </c:pt>
                <c:pt idx="7">
                  <c:v>0.89999999999999614</c:v>
                </c:pt>
                <c:pt idx="8">
                  <c:v>0.99999999999999611</c:v>
                </c:pt>
                <c:pt idx="9">
                  <c:v>1.0999999999999961</c:v>
                </c:pt>
                <c:pt idx="10">
                  <c:v>1.1999999999999962</c:v>
                </c:pt>
                <c:pt idx="11">
                  <c:v>1.299999999999996</c:v>
                </c:pt>
                <c:pt idx="12">
                  <c:v>1.3999999999999964</c:v>
                </c:pt>
                <c:pt idx="13">
                  <c:v>1.4999999999999962</c:v>
                </c:pt>
                <c:pt idx="14">
                  <c:v>1.5999999999999961</c:v>
                </c:pt>
                <c:pt idx="15">
                  <c:v>1.6999999999999962</c:v>
                </c:pt>
                <c:pt idx="16">
                  <c:v>1.799999999999996</c:v>
                </c:pt>
                <c:pt idx="17">
                  <c:v>1.8999999999999961</c:v>
                </c:pt>
                <c:pt idx="18">
                  <c:v>1.999999999999996</c:v>
                </c:pt>
                <c:pt idx="19">
                  <c:v>2.0999999999999961</c:v>
                </c:pt>
                <c:pt idx="20">
                  <c:v>2.1999999999999962</c:v>
                </c:pt>
                <c:pt idx="21">
                  <c:v>2.2999999999999963</c:v>
                </c:pt>
                <c:pt idx="22">
                  <c:v>2.3999999999999964</c:v>
                </c:pt>
                <c:pt idx="23">
                  <c:v>2.499999999999996</c:v>
                </c:pt>
                <c:pt idx="24">
                  <c:v>2.5999999999999965</c:v>
                </c:pt>
                <c:pt idx="25">
                  <c:v>2.7</c:v>
                </c:pt>
                <c:pt idx="26">
                  <c:v>2.8000000000000003</c:v>
                </c:pt>
                <c:pt idx="27">
                  <c:v>2.9</c:v>
                </c:pt>
                <c:pt idx="28">
                  <c:v>3.0000000000000004</c:v>
                </c:pt>
                <c:pt idx="29">
                  <c:v>3.1</c:v>
                </c:pt>
                <c:pt idx="30">
                  <c:v>3.2</c:v>
                </c:pt>
                <c:pt idx="31">
                  <c:v>3.3</c:v>
                </c:pt>
                <c:pt idx="32">
                  <c:v>3.4000000000000004</c:v>
                </c:pt>
                <c:pt idx="33">
                  <c:v>3.5000000000000004</c:v>
                </c:pt>
                <c:pt idx="34">
                  <c:v>3.6</c:v>
                </c:pt>
                <c:pt idx="35">
                  <c:v>3.7</c:v>
                </c:pt>
              </c:numCache>
            </c:numRef>
          </c:xVal>
          <c:yVal>
            <c:numRef>
              <c:f>'7075-T6'!$D$9:$D$44</c:f>
              <c:numCache>
                <c:formatCode>0.00E+00</c:formatCode>
                <c:ptCount val="36"/>
                <c:pt idx="0">
                  <c:v>2.4508059332781734E-6</c:v>
                </c:pt>
                <c:pt idx="1">
                  <c:v>6.3915446059010241E-6</c:v>
                </c:pt>
                <c:pt idx="2">
                  <c:v>1.1800820799541221E-5</c:v>
                </c:pt>
                <c:pt idx="3">
                  <c:v>1.8642891226499174E-5</c:v>
                </c:pt>
                <c:pt idx="4">
                  <c:v>2.6911217613261656E-5</c:v>
                </c:pt>
                <c:pt idx="5">
                  <c:v>3.6617215991094807E-5</c:v>
                </c:pt>
                <c:pt idx="6">
                  <c:v>4.7785581519190946E-5</c:v>
                </c:pt>
                <c:pt idx="7">
                  <c:v>6.0451934015896453E-5</c:v>
                </c:pt>
                <c:pt idx="8">
                  <c:v>7.4661608809212999E-5</c:v>
                </c:pt>
                <c:pt idx="9">
                  <c:v>9.0469088520004346E-5</c:v>
                </c:pt>
                <c:pt idx="10">
                  <c:v>1.0793783333588149E-4</c:v>
                </c:pt>
                <c:pt idx="11">
                  <c:v>1.2714038496612206E-4</c:v>
                </c:pt>
                <c:pt idx="12">
                  <c:v>1.4815867764771419E-4</c:v>
                </c:pt>
                <c:pt idx="13">
                  <c:v>1.7108452082103309E-4</c:v>
                </c:pt>
                <c:pt idx="14">
                  <c:v>1.9602023628221535E-4</c:v>
                </c:pt>
                <c:pt idx="15">
                  <c:v>2.2307944409564293E-4</c:v>
                </c:pt>
                <c:pt idx="16">
                  <c:v>2.5238799948104683E-4</c:v>
                </c:pt>
                <c:pt idx="17">
                  <c:v>2.8408508901649296E-4</c:v>
                </c:pt>
                <c:pt idx="18">
                  <c:v>3.1832449969327047E-4</c:v>
                </c:pt>
                <c:pt idx="19">
                  <c:v>3.5527607927266224E-4</c:v>
                </c:pt>
                <c:pt idx="20">
                  <c:v>3.9512741140507879E-4</c:v>
                </c:pt>
                <c:pt idx="21">
                  <c:v>4.3808573439746461E-4</c:v>
                </c:pt>
                <c:pt idx="22">
                  <c:v>4.8438013863455118E-4</c:v>
                </c:pt>
                <c:pt idx="23">
                  <c:v>5.3426408474593705E-4</c:v>
                </c:pt>
                <c:pt idx="24">
                  <c:v>5.8801829300579134E-4</c:v>
                </c:pt>
                <c:pt idx="25">
                  <c:v>6.4595406437508666E-4</c:v>
                </c:pt>
                <c:pt idx="26">
                  <c:v>7.0841710579031502E-4</c:v>
                </c:pt>
                <c:pt idx="27">
                  <c:v>7.757919468615905E-4</c:v>
                </c:pt>
                <c:pt idx="28">
                  <c:v>8.4850705314169685E-4</c:v>
                </c:pt>
                <c:pt idx="29">
                  <c:v>9.2704076323204729E-4</c:v>
                </c:pt>
                <c:pt idx="30">
                  <c:v>1.0119282043220669E-3</c:v>
                </c:pt>
                <c:pt idx="31">
                  <c:v>1.1037693748161418E-3</c:v>
                </c:pt>
                <c:pt idx="32">
                  <c:v>1.2032386253199843E-3</c:v>
                </c:pt>
                <c:pt idx="33">
                  <c:v>1.3110958229321261E-3</c:v>
                </c:pt>
                <c:pt idx="34">
                  <c:v>1.4281995517898189E-3</c:v>
                </c:pt>
                <c:pt idx="35">
                  <c:v>1.5555227895257876E-3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3A-452C-B9C7-2D374B15AD67}"/>
            </c:ext>
          </c:extLst>
        </c:ser>
        <c:ser>
          <c:idx val="1"/>
          <c:order val="1"/>
          <c:tx>
            <c:strRef>
              <c:f>'7075-T6'!$A$51</c:f>
              <c:strCache>
                <c:ptCount val="1"/>
                <c:pt idx="0">
                  <c:v>All Stiffeners Intact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'7075-T6'!$C$53:$C$88</c:f>
              <c:numCache>
                <c:formatCode>0.0000</c:formatCode>
                <c:ptCount val="36"/>
                <c:pt idx="0">
                  <c:v>0.2</c:v>
                </c:pt>
                <c:pt idx="1">
                  <c:v>0.30000000000000004</c:v>
                </c:pt>
                <c:pt idx="2">
                  <c:v>0.4</c:v>
                </c:pt>
                <c:pt idx="3">
                  <c:v>0.5</c:v>
                </c:pt>
                <c:pt idx="4">
                  <c:v>0.59999999999999609</c:v>
                </c:pt>
                <c:pt idx="5">
                  <c:v>0.69999999999999618</c:v>
                </c:pt>
                <c:pt idx="6">
                  <c:v>0.79999999999999616</c:v>
                </c:pt>
                <c:pt idx="7">
                  <c:v>0.89999999999999614</c:v>
                </c:pt>
                <c:pt idx="8">
                  <c:v>0.99999999999999611</c:v>
                </c:pt>
                <c:pt idx="9">
                  <c:v>1.0999999999999961</c:v>
                </c:pt>
                <c:pt idx="10">
                  <c:v>1.1999999999999962</c:v>
                </c:pt>
                <c:pt idx="11">
                  <c:v>1.299999999999996</c:v>
                </c:pt>
                <c:pt idx="12">
                  <c:v>1.3999999999999964</c:v>
                </c:pt>
                <c:pt idx="13">
                  <c:v>1.4999999999999962</c:v>
                </c:pt>
                <c:pt idx="14">
                  <c:v>1.5999999999999961</c:v>
                </c:pt>
                <c:pt idx="15">
                  <c:v>1.6999999999999962</c:v>
                </c:pt>
                <c:pt idx="16">
                  <c:v>1.799999999999996</c:v>
                </c:pt>
                <c:pt idx="17">
                  <c:v>1.8999999999999961</c:v>
                </c:pt>
                <c:pt idx="18">
                  <c:v>1.999999999999996</c:v>
                </c:pt>
                <c:pt idx="19">
                  <c:v>2.0999999999999961</c:v>
                </c:pt>
                <c:pt idx="20">
                  <c:v>2.1999999999999962</c:v>
                </c:pt>
                <c:pt idx="21">
                  <c:v>2.2999999999999963</c:v>
                </c:pt>
                <c:pt idx="22">
                  <c:v>2.3999999999999964</c:v>
                </c:pt>
                <c:pt idx="23">
                  <c:v>2.499999999999996</c:v>
                </c:pt>
                <c:pt idx="24">
                  <c:v>2.5999999999999965</c:v>
                </c:pt>
                <c:pt idx="25">
                  <c:v>2.7</c:v>
                </c:pt>
                <c:pt idx="26">
                  <c:v>2.8000000000000003</c:v>
                </c:pt>
                <c:pt idx="27">
                  <c:v>2.9</c:v>
                </c:pt>
                <c:pt idx="28">
                  <c:v>3.0000000000000004</c:v>
                </c:pt>
                <c:pt idx="29">
                  <c:v>3.1</c:v>
                </c:pt>
                <c:pt idx="30">
                  <c:v>3.2</c:v>
                </c:pt>
                <c:pt idx="31">
                  <c:v>3.3</c:v>
                </c:pt>
                <c:pt idx="32">
                  <c:v>3.4000000000000004</c:v>
                </c:pt>
                <c:pt idx="33">
                  <c:v>3.5000000000000004</c:v>
                </c:pt>
                <c:pt idx="34">
                  <c:v>3.6</c:v>
                </c:pt>
                <c:pt idx="35">
                  <c:v>3.7</c:v>
                </c:pt>
              </c:numCache>
            </c:numRef>
          </c:xVal>
          <c:yVal>
            <c:numRef>
              <c:f>'7075-T6'!$D$53:$D$88</c:f>
              <c:numCache>
                <c:formatCode>0.00E+00</c:formatCode>
                <c:ptCount val="36"/>
                <c:pt idx="0">
                  <c:v>2.4403444986590238E-6</c:v>
                </c:pt>
                <c:pt idx="1">
                  <c:v>6.3076453604550792E-6</c:v>
                </c:pt>
                <c:pt idx="2">
                  <c:v>1.1467293721601851E-5</c:v>
                </c:pt>
                <c:pt idx="3">
                  <c:v>1.7691083817600159E-5</c:v>
                </c:pt>
                <c:pt idx="4">
                  <c:v>2.4655540920397169E-5</c:v>
                </c:pt>
                <c:pt idx="5">
                  <c:v>3.1829218825799687E-5</c:v>
                </c:pt>
                <c:pt idx="6">
                  <c:v>3.8257327838407324E-5</c:v>
                </c:pt>
                <c:pt idx="7">
                  <c:v>4.2252713116572833E-5</c:v>
                </c:pt>
                <c:pt idx="8">
                  <c:v>4.0479606555805125E-5</c:v>
                </c:pt>
                <c:pt idx="9">
                  <c:v>3.3297086009523976E-5</c:v>
                </c:pt>
                <c:pt idx="10">
                  <c:v>2.7397624960026145E-5</c:v>
                </c:pt>
                <c:pt idx="11">
                  <c:v>2.5028968571025709E-5</c:v>
                </c:pt>
                <c:pt idx="12">
                  <c:v>2.4897171033577325E-5</c:v>
                </c:pt>
                <c:pt idx="13">
                  <c:v>2.6316059261433665E-5</c:v>
                </c:pt>
                <c:pt idx="14">
                  <c:v>2.8863037645898702E-5</c:v>
                </c:pt>
                <c:pt idx="15">
                  <c:v>3.2281501659762408E-5</c:v>
                </c:pt>
                <c:pt idx="16">
                  <c:v>3.6409762436939372E-5</c:v>
                </c:pt>
                <c:pt idx="17">
                  <c:v>4.1138709323727953E-5</c:v>
                </c:pt>
                <c:pt idx="18">
                  <c:v>4.6386390265388588E-5</c:v>
                </c:pt>
                <c:pt idx="19">
                  <c:v>5.2080612858609845E-5</c:v>
                </c:pt>
                <c:pt idx="20">
                  <c:v>5.8144021622852757E-5</c:v>
                </c:pt>
                <c:pt idx="21">
                  <c:v>6.4477136398683865E-5</c:v>
                </c:pt>
                <c:pt idx="22">
                  <c:v>7.0933219205327955E-5</c:v>
                </c:pt>
                <c:pt idx="23">
                  <c:v>7.7272674078455924E-5</c:v>
                </c:pt>
                <c:pt idx="24">
                  <c:v>8.3069170405873237E-5</c:v>
                </c:pt>
                <c:pt idx="25">
                  <c:v>8.7512688757052367E-5</c:v>
                </c:pt>
                <c:pt idx="26">
                  <c:v>8.9060860362542133E-5</c:v>
                </c:pt>
                <c:pt idx="27">
                  <c:v>8.5149608107346861E-5</c:v>
                </c:pt>
                <c:pt idx="28">
                  <c:v>7.0568444493748035E-5</c:v>
                </c:pt>
                <c:pt idx="29">
                  <c:v>5.340654189158977E-5</c:v>
                </c:pt>
                <c:pt idx="30">
                  <c:v>4.3181679475088979E-5</c:v>
                </c:pt>
                <c:pt idx="31">
                  <c:v>3.8843733744225949E-5</c:v>
                </c:pt>
                <c:pt idx="32">
                  <c:v>3.8087356995665393E-5</c:v>
                </c:pt>
                <c:pt idx="33">
                  <c:v>3.95953397096504E-5</c:v>
                </c:pt>
                <c:pt idx="34">
                  <c:v>4.2630854665403936E-5</c:v>
                </c:pt>
                <c:pt idx="35">
                  <c:v>4.6769150705984651E-5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3A-452C-B9C7-2D374B15AD67}"/>
            </c:ext>
          </c:extLst>
        </c:ser>
        <c:ser>
          <c:idx val="2"/>
          <c:order val="2"/>
          <c:tx>
            <c:strRef>
              <c:f>'7075-T6'!$F$51</c:f>
              <c:strCache>
                <c:ptCount val="1"/>
                <c:pt idx="0">
                  <c:v>First Stiffeners Broken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'7075-T6'!$H$53:$H$92</c:f>
              <c:numCache>
                <c:formatCode>0.00</c:formatCode>
                <c:ptCount val="40"/>
                <c:pt idx="0">
                  <c:v>0.2</c:v>
                </c:pt>
                <c:pt idx="1">
                  <c:v>0.30000000000000004</c:v>
                </c:pt>
                <c:pt idx="2">
                  <c:v>0.4</c:v>
                </c:pt>
                <c:pt idx="3">
                  <c:v>0.5</c:v>
                </c:pt>
                <c:pt idx="4">
                  <c:v>0.59999999999999609</c:v>
                </c:pt>
                <c:pt idx="5">
                  <c:v>0.69999999999999618</c:v>
                </c:pt>
                <c:pt idx="6">
                  <c:v>0.79999999999999616</c:v>
                </c:pt>
                <c:pt idx="7">
                  <c:v>0.89999999999999614</c:v>
                </c:pt>
                <c:pt idx="8">
                  <c:v>0.99999999999999611</c:v>
                </c:pt>
                <c:pt idx="9">
                  <c:v>1.0999999999999961</c:v>
                </c:pt>
                <c:pt idx="10">
                  <c:v>1.1999999999999962</c:v>
                </c:pt>
                <c:pt idx="11">
                  <c:v>1.299999999999996</c:v>
                </c:pt>
                <c:pt idx="12">
                  <c:v>1.3999999999999964</c:v>
                </c:pt>
                <c:pt idx="13">
                  <c:v>1.4999999999999962</c:v>
                </c:pt>
                <c:pt idx="14">
                  <c:v>1.5999999999999961</c:v>
                </c:pt>
                <c:pt idx="15">
                  <c:v>1.6999999999999962</c:v>
                </c:pt>
                <c:pt idx="16">
                  <c:v>1.799999999999996</c:v>
                </c:pt>
                <c:pt idx="17">
                  <c:v>1.8999999999999961</c:v>
                </c:pt>
                <c:pt idx="18">
                  <c:v>1.999999999999996</c:v>
                </c:pt>
                <c:pt idx="19">
                  <c:v>2.0999999999999961</c:v>
                </c:pt>
                <c:pt idx="20">
                  <c:v>2.1999999999999962</c:v>
                </c:pt>
                <c:pt idx="21">
                  <c:v>2.2999999999999963</c:v>
                </c:pt>
                <c:pt idx="22">
                  <c:v>2.3999999999999964</c:v>
                </c:pt>
                <c:pt idx="23">
                  <c:v>2.499999999999996</c:v>
                </c:pt>
                <c:pt idx="24">
                  <c:v>2.5999999999999965</c:v>
                </c:pt>
                <c:pt idx="25">
                  <c:v>2.7</c:v>
                </c:pt>
                <c:pt idx="26">
                  <c:v>2.8000000000000003</c:v>
                </c:pt>
                <c:pt idx="27">
                  <c:v>2.9</c:v>
                </c:pt>
                <c:pt idx="28">
                  <c:v>3.0000000000000004</c:v>
                </c:pt>
                <c:pt idx="29">
                  <c:v>3.1</c:v>
                </c:pt>
                <c:pt idx="30">
                  <c:v>3.2</c:v>
                </c:pt>
                <c:pt idx="31">
                  <c:v>3.3</c:v>
                </c:pt>
                <c:pt idx="32">
                  <c:v>3.4000000000000004</c:v>
                </c:pt>
                <c:pt idx="33">
                  <c:v>3.5000000000000004</c:v>
                </c:pt>
                <c:pt idx="34">
                  <c:v>3.6</c:v>
                </c:pt>
                <c:pt idx="35">
                  <c:v>3.7</c:v>
                </c:pt>
                <c:pt idx="36">
                  <c:v>3.8000000000000003</c:v>
                </c:pt>
                <c:pt idx="37">
                  <c:v>3.9000000000000004</c:v>
                </c:pt>
                <c:pt idx="38">
                  <c:v>4</c:v>
                </c:pt>
                <c:pt idx="39">
                  <c:v>4.1000000000000005</c:v>
                </c:pt>
              </c:numCache>
            </c:numRef>
          </c:xVal>
          <c:yVal>
            <c:numRef>
              <c:f>'7075-T6'!$I$53:$I$92</c:f>
              <c:numCache>
                <c:formatCode>0.00E+00</c:formatCode>
                <c:ptCount val="40"/>
                <c:pt idx="0">
                  <c:v>2.0824739324633188E-6</c:v>
                </c:pt>
                <c:pt idx="1">
                  <c:v>5.3006736993793711E-6</c:v>
                </c:pt>
                <c:pt idx="2">
                  <c:v>9.5308500156282682E-6</c:v>
                </c:pt>
                <c:pt idx="3">
                  <c:v>1.4566780144605671E-5</c:v>
                </c:pt>
                <c:pt idx="4">
                  <c:v>2.0144062048562637E-5</c:v>
                </c:pt>
                <c:pt idx="5">
                  <c:v>2.5903991981608583E-5</c:v>
                </c:pt>
                <c:pt idx="6">
                  <c:v>3.1211863164082361E-5</c:v>
                </c:pt>
                <c:pt idx="7">
                  <c:v>3.0729679884103352E-5</c:v>
                </c:pt>
                <c:pt idx="8">
                  <c:v>6.214385571379765E-5</c:v>
                </c:pt>
                <c:pt idx="9">
                  <c:v>1.8258293840376182E-4</c:v>
                </c:pt>
                <c:pt idx="10">
                  <c:v>2.2923470477632008E-4</c:v>
                </c:pt>
                <c:pt idx="11">
                  <c:v>2.5579264455502445E-4</c:v>
                </c:pt>
                <c:pt idx="12">
                  <c:v>2.7596452055928309E-4</c:v>
                </c:pt>
                <c:pt idx="13">
                  <c:v>2.9560406618516421E-4</c:v>
                </c:pt>
                <c:pt idx="14">
                  <c:v>3.1668436721063426E-4</c:v>
                </c:pt>
                <c:pt idx="15">
                  <c:v>3.3960931656561698E-4</c:v>
                </c:pt>
                <c:pt idx="16">
                  <c:v>3.6424335396302522E-4</c:v>
                </c:pt>
                <c:pt idx="17">
                  <c:v>3.9028450163649533E-4</c:v>
                </c:pt>
                <c:pt idx="18">
                  <c:v>4.1736336773737009E-4</c:v>
                </c:pt>
                <c:pt idx="19">
                  <c:v>4.4503685567136222E-4</c:v>
                </c:pt>
                <c:pt idx="20">
                  <c:v>4.7273554862485036E-4</c:v>
                </c:pt>
                <c:pt idx="21">
                  <c:v>4.9967273003907872E-4</c:v>
                </c:pt>
                <c:pt idx="22">
                  <c:v>5.2468994508281502E-4</c:v>
                </c:pt>
                <c:pt idx="23">
                  <c:v>5.4596685319383464E-4</c:v>
                </c:pt>
                <c:pt idx="24">
                  <c:v>5.6043009152016146E-4</c:v>
                </c:pt>
                <c:pt idx="25">
                  <c:v>5.6258031740866144E-4</c:v>
                </c:pt>
                <c:pt idx="26">
                  <c:v>5.4273018103780319E-4</c:v>
                </c:pt>
                <c:pt idx="27">
                  <c:v>4.8680154577792917E-4</c:v>
                </c:pt>
                <c:pt idx="28">
                  <c:v>3.7081716042865632E-4</c:v>
                </c:pt>
                <c:pt idx="29">
                  <c:v>2.5344813288400434E-4</c:v>
                </c:pt>
                <c:pt idx="30">
                  <c:v>1.8475399951251655E-4</c:v>
                </c:pt>
                <c:pt idx="31">
                  <c:v>1.5126497257154096E-4</c:v>
                </c:pt>
                <c:pt idx="32">
                  <c:v>1.3660886116605671E-4</c:v>
                </c:pt>
                <c:pt idx="33">
                  <c:v>1.3231575888828504E-4</c:v>
                </c:pt>
                <c:pt idx="34">
                  <c:v>1.3405429330942087E-4</c:v>
                </c:pt>
                <c:pt idx="35">
                  <c:v>1.395307395343634E-4</c:v>
                </c:pt>
                <c:pt idx="36">
                  <c:v>1.474636730484567E-4</c:v>
                </c:pt>
                <c:pt idx="37">
                  <c:v>1.570894948018512E-4</c:v>
                </c:pt>
                <c:pt idx="38">
                  <c:v>1.6791274089644686E-4</c:v>
                </c:pt>
                <c:pt idx="39">
                  <c:v>1.7956798911562442E-4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53A-452C-B9C7-2D374B15A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4135984"/>
        <c:axId val="123681008"/>
      </c:scatterChart>
      <c:valAx>
        <c:axId val="2024135984"/>
        <c:scaling>
          <c:orientation val="minMax"/>
          <c:max val="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681008"/>
        <c:crosses val="autoZero"/>
        <c:crossBetween val="midCat"/>
      </c:valAx>
      <c:valAx>
        <c:axId val="123681008"/>
        <c:scaling>
          <c:logBase val="10"/>
          <c:orientation val="minMax"/>
          <c:max val="1.0000000000000002E-2"/>
          <c:min val="1.0000000000000004E-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4135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167640</xdr:colOff>
      <xdr:row>5</xdr:row>
      <xdr:rowOff>137160</xdr:rowOff>
    </xdr:from>
    <xdr:to>
      <xdr:col>13</xdr:col>
      <xdr:colOff>373380</xdr:colOff>
      <xdr:row>38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3205A93-3415-33F0-F682-81E65EACD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1051560"/>
          <a:ext cx="5334000" cy="6050280"/>
        </a:xfrm>
        <a:prstGeom prst="rect">
          <a:avLst/>
        </a:prstGeom>
      </xdr:spPr>
    </xdr:pic>
    <xdr:clientData/>
  </xdr:twoCellAnchor>
  <xdr:twoCellAnchor>
    <xdr:from>
      <xdr:col>5</xdr:col>
      <xdr:colOff>579120</xdr:colOff>
      <xdr:row>8</xdr:row>
      <xdr:rowOff>15240</xdr:rowOff>
    </xdr:from>
    <xdr:to>
      <xdr:col>12</xdr:col>
      <xdr:colOff>502920</xdr:colOff>
      <xdr:row>36</xdr:row>
      <xdr:rowOff>121920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950A1D-F243-AF40-5427-618782CF37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167640</xdr:colOff>
      <xdr:row>5</xdr:row>
      <xdr:rowOff>137160</xdr:rowOff>
    </xdr:from>
    <xdr:to>
      <xdr:col>13</xdr:col>
      <xdr:colOff>373380</xdr:colOff>
      <xdr:row>38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E6BC22-600B-4F0D-8A71-62DB104E2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1051560"/>
          <a:ext cx="5334000" cy="6050280"/>
        </a:xfrm>
        <a:prstGeom prst="rect">
          <a:avLst/>
        </a:prstGeom>
      </xdr:spPr>
    </xdr:pic>
    <xdr:clientData/>
  </xdr:twoCellAnchor>
  <xdr:twoCellAnchor>
    <xdr:from>
      <xdr:col>5</xdr:col>
      <xdr:colOff>579120</xdr:colOff>
      <xdr:row>8</xdr:row>
      <xdr:rowOff>15240</xdr:rowOff>
    </xdr:from>
    <xdr:to>
      <xdr:col>12</xdr:col>
      <xdr:colOff>502920</xdr:colOff>
      <xdr:row>36</xdr:row>
      <xdr:rowOff>121920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E6CE588-B81D-47E6-83E5-7CCBF4F2D5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304800</xdr:colOff>
      <xdr:row>8</xdr:row>
      <xdr:rowOff>22860</xdr:rowOff>
    </xdr:from>
    <xdr:to>
      <xdr:col>19</xdr:col>
      <xdr:colOff>152400</xdr:colOff>
      <xdr:row>41</xdr:row>
      <xdr:rowOff>83820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F48C5C-9419-44C8-9E85-043DA70E2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3720" y="1485900"/>
          <a:ext cx="5334000" cy="6096000"/>
        </a:xfrm>
        <a:prstGeom prst="rect">
          <a:avLst/>
        </a:prstGeom>
      </xdr:spPr>
    </xdr:pic>
    <xdr:clientData/>
  </xdr:twoCellAnchor>
  <xdr:twoCellAnchor>
    <xdr:from>
      <xdr:col>11</xdr:col>
      <xdr:colOff>106680</xdr:colOff>
      <xdr:row>10</xdr:row>
      <xdr:rowOff>106680</xdr:rowOff>
    </xdr:from>
    <xdr:to>
      <xdr:col>18</xdr:col>
      <xdr:colOff>38100</xdr:colOff>
      <xdr:row>39</xdr:row>
      <xdr:rowOff>175260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B5383D-114E-4939-960F-BD9A375F31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68580</xdr:colOff>
      <xdr:row>9</xdr:row>
      <xdr:rowOff>129540</xdr:rowOff>
    </xdr:from>
    <xdr:to>
      <xdr:col>13</xdr:col>
      <xdr:colOff>274320</xdr:colOff>
      <xdr:row>43</xdr:row>
      <xdr:rowOff>7620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DB9CE7-904E-8A4F-8945-AB87CEB6C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8040" y="1775460"/>
          <a:ext cx="5334000" cy="6096000"/>
        </a:xfrm>
        <a:prstGeom prst="rect">
          <a:avLst/>
        </a:prstGeom>
      </xdr:spPr>
    </xdr:pic>
    <xdr:clientData/>
  </xdr:twoCellAnchor>
  <xdr:twoCellAnchor>
    <xdr:from>
      <xdr:col>5</xdr:col>
      <xdr:colOff>647700</xdr:colOff>
      <xdr:row>11</xdr:row>
      <xdr:rowOff>175260</xdr:rowOff>
    </xdr:from>
    <xdr:to>
      <xdr:col>12</xdr:col>
      <xdr:colOff>266700</xdr:colOff>
      <xdr:row>41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6888331-851B-422C-A6DB-47BEF11FD8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L25"/>
  <sheetViews>
    <sheetView workbookViewId="0">
      <selection activeCell="F20" sqref="F20"/>
    </sheetView>
  </sheetViews>
  <sheetFormatPr defaultRowHeight="14.4" x14ac:dyDescent="0.3"/>
  <cols>
    <col min="2" max="2" width="16.109375" customWidth="1"/>
    <col min="3" max="3" width="17.109375" customWidth="1"/>
    <col min="4" max="4" width="16" customWidth="1"/>
    <col min="5" max="6" width="15.44140625" customWidth="1"/>
    <col min="7" max="7" width="16.33203125" customWidth="1"/>
    <col min="8" max="8" width="20.33203125" customWidth="1"/>
    <col min="11" max="11" width="15.33203125" customWidth="1"/>
    <col min="12" max="12" width="23.109375" customWidth="1"/>
  </cols>
  <sheetData>
    <row r="5" spans="2:12" x14ac:dyDescent="0.3">
      <c r="B5" t="s">
        <v>1</v>
      </c>
    </row>
    <row r="6" spans="2:12" x14ac:dyDescent="0.3">
      <c r="B6" t="s">
        <v>2</v>
      </c>
      <c r="C6" t="s">
        <v>3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J6" t="s">
        <v>29</v>
      </c>
      <c r="K6" t="s">
        <v>31</v>
      </c>
      <c r="L6" t="s">
        <v>30</v>
      </c>
    </row>
    <row r="7" spans="2:12" x14ac:dyDescent="0.3">
      <c r="B7" t="s">
        <v>16</v>
      </c>
      <c r="C7">
        <v>0.21</v>
      </c>
      <c r="D7">
        <v>152</v>
      </c>
      <c r="E7">
        <v>1.8</v>
      </c>
      <c r="F7">
        <v>51</v>
      </c>
      <c r="G7" s="1">
        <f>E7*F7</f>
        <v>91.8</v>
      </c>
      <c r="H7" s="1">
        <f>(E7*F7*F7*F7)/12</f>
        <v>19897.650000000001</v>
      </c>
      <c r="I7" s="1"/>
      <c r="J7" s="1">
        <f>F7/2</f>
        <v>25.5</v>
      </c>
      <c r="K7" s="1">
        <f>E7*J7</f>
        <v>45.9</v>
      </c>
      <c r="L7" s="1">
        <f t="shared" ref="L7:L12" si="0">E7*(J7*J7*J7)/12</f>
        <v>2487.2062500000002</v>
      </c>
    </row>
    <row r="8" spans="2:12" x14ac:dyDescent="0.3">
      <c r="B8" t="s">
        <v>17</v>
      </c>
      <c r="C8">
        <v>0.57999999999999996</v>
      </c>
      <c r="D8">
        <v>152</v>
      </c>
      <c r="E8">
        <v>9.5299999999999994</v>
      </c>
      <c r="F8">
        <v>51</v>
      </c>
      <c r="G8" s="1">
        <f t="shared" ref="G8:G12" si="1">E8*F8</f>
        <v>486.03</v>
      </c>
      <c r="H8" s="1">
        <f t="shared" ref="H8:H12" si="2">(E8*F8*F8*F8)/12</f>
        <v>105347.0025</v>
      </c>
      <c r="I8" s="1"/>
      <c r="J8" s="1">
        <f t="shared" ref="J8:J12" si="3">F8/2</f>
        <v>25.5</v>
      </c>
      <c r="K8" s="1">
        <f t="shared" ref="K8:K12" si="4">E8*J8</f>
        <v>243.01499999999999</v>
      </c>
      <c r="L8" s="1">
        <f t="shared" si="0"/>
        <v>13168.3753125</v>
      </c>
    </row>
    <row r="9" spans="2:12" x14ac:dyDescent="0.3">
      <c r="B9" t="s">
        <v>18</v>
      </c>
      <c r="C9">
        <v>0.41</v>
      </c>
      <c r="D9">
        <v>152</v>
      </c>
      <c r="E9">
        <v>4.83</v>
      </c>
      <c r="F9">
        <v>51</v>
      </c>
      <c r="G9" s="1">
        <f t="shared" si="1"/>
        <v>246.33</v>
      </c>
      <c r="H9" s="1">
        <f t="shared" si="2"/>
        <v>53392.027499999997</v>
      </c>
      <c r="I9" s="1"/>
      <c r="J9" s="1">
        <f t="shared" si="3"/>
        <v>25.5</v>
      </c>
      <c r="K9" s="1">
        <f t="shared" si="4"/>
        <v>123.16500000000001</v>
      </c>
      <c r="L9" s="1">
        <f t="shared" si="0"/>
        <v>6674.0034374999996</v>
      </c>
    </row>
    <row r="10" spans="2:12" x14ac:dyDescent="0.3">
      <c r="B10" t="s">
        <v>19</v>
      </c>
      <c r="C10">
        <v>0.41</v>
      </c>
      <c r="D10">
        <v>76</v>
      </c>
      <c r="E10">
        <v>4.83</v>
      </c>
      <c r="F10">
        <v>25</v>
      </c>
      <c r="G10" s="1">
        <f t="shared" si="1"/>
        <v>120.75</v>
      </c>
      <c r="H10" s="1">
        <f t="shared" si="2"/>
        <v>6289.0625</v>
      </c>
      <c r="I10" s="1"/>
      <c r="J10" s="1">
        <f t="shared" si="3"/>
        <v>12.5</v>
      </c>
      <c r="K10" s="1">
        <f t="shared" si="4"/>
        <v>60.375</v>
      </c>
      <c r="L10" s="1">
        <f t="shared" si="0"/>
        <v>786.1328125</v>
      </c>
    </row>
    <row r="11" spans="2:12" x14ac:dyDescent="0.3">
      <c r="B11" t="s">
        <v>20</v>
      </c>
      <c r="C11">
        <v>0.41</v>
      </c>
      <c r="D11">
        <v>152</v>
      </c>
      <c r="E11">
        <v>1.27</v>
      </c>
      <c r="F11">
        <v>64</v>
      </c>
      <c r="G11" s="1">
        <f t="shared" si="1"/>
        <v>81.28</v>
      </c>
      <c r="H11" s="1">
        <f t="shared" si="2"/>
        <v>27743.573333333334</v>
      </c>
      <c r="I11" s="1"/>
      <c r="J11" s="1">
        <f t="shared" si="3"/>
        <v>32</v>
      </c>
      <c r="K11" s="1">
        <f t="shared" si="4"/>
        <v>40.64</v>
      </c>
      <c r="L11" s="1">
        <f t="shared" si="0"/>
        <v>3467.9466666666667</v>
      </c>
    </row>
    <row r="12" spans="2:12" x14ac:dyDescent="0.3">
      <c r="B12" t="s">
        <v>21</v>
      </c>
      <c r="C12">
        <v>0.41</v>
      </c>
      <c r="D12">
        <v>76</v>
      </c>
      <c r="E12">
        <v>1.27</v>
      </c>
      <c r="F12">
        <v>32</v>
      </c>
      <c r="G12" s="1">
        <f t="shared" si="1"/>
        <v>40.64</v>
      </c>
      <c r="H12" s="1">
        <f t="shared" si="2"/>
        <v>3467.9466666666667</v>
      </c>
      <c r="I12" s="1"/>
      <c r="J12" s="1">
        <f t="shared" si="3"/>
        <v>16</v>
      </c>
      <c r="K12" s="1">
        <f t="shared" si="4"/>
        <v>20.32</v>
      </c>
      <c r="L12" s="1">
        <f t="shared" si="0"/>
        <v>433.49333333333334</v>
      </c>
    </row>
    <row r="17" spans="2:7" x14ac:dyDescent="0.3">
      <c r="B17" t="s">
        <v>9</v>
      </c>
      <c r="C17" t="s">
        <v>10</v>
      </c>
    </row>
    <row r="18" spans="2:7" x14ac:dyDescent="0.3">
      <c r="B18" t="s">
        <v>2</v>
      </c>
      <c r="C18" t="s">
        <v>11</v>
      </c>
      <c r="D18" t="s">
        <v>12</v>
      </c>
      <c r="E18" t="s">
        <v>13</v>
      </c>
      <c r="F18" t="s">
        <v>22</v>
      </c>
      <c r="G18" t="s">
        <v>23</v>
      </c>
    </row>
    <row r="19" spans="2:7" x14ac:dyDescent="0.3">
      <c r="B19" t="s">
        <v>0</v>
      </c>
      <c r="C19">
        <v>92</v>
      </c>
      <c r="D19" s="2">
        <v>2.1649999999999999E-15</v>
      </c>
      <c r="E19">
        <v>3.5</v>
      </c>
      <c r="F19">
        <v>15</v>
      </c>
      <c r="G19">
        <v>0.1</v>
      </c>
    </row>
    <row r="20" spans="2:7" x14ac:dyDescent="0.3">
      <c r="B20" t="s">
        <v>14</v>
      </c>
      <c r="C20">
        <v>68</v>
      </c>
      <c r="D20" s="2">
        <v>1.046E-14</v>
      </c>
      <c r="E20">
        <v>3.4</v>
      </c>
      <c r="F20">
        <v>10</v>
      </c>
      <c r="G20">
        <v>0.1</v>
      </c>
    </row>
    <row r="22" spans="2:7" x14ac:dyDescent="0.3">
      <c r="B22" t="s">
        <v>9</v>
      </c>
      <c r="C22" t="s">
        <v>15</v>
      </c>
    </row>
    <row r="23" spans="2:7" x14ac:dyDescent="0.3">
      <c r="B23" t="s">
        <v>2</v>
      </c>
      <c r="C23" t="s">
        <v>11</v>
      </c>
      <c r="D23" t="s">
        <v>12</v>
      </c>
      <c r="E23" t="s">
        <v>13</v>
      </c>
    </row>
    <row r="24" spans="2:7" x14ac:dyDescent="0.3">
      <c r="B24" t="s">
        <v>0</v>
      </c>
      <c r="C24" s="1">
        <v>3196.86</v>
      </c>
      <c r="D24" s="2">
        <v>2.2233899999999999E-19</v>
      </c>
      <c r="E24">
        <v>3.5</v>
      </c>
      <c r="F24">
        <v>103</v>
      </c>
      <c r="G24">
        <v>0.1</v>
      </c>
    </row>
    <row r="25" spans="2:7" x14ac:dyDescent="0.3">
      <c r="B25" t="s">
        <v>14</v>
      </c>
      <c r="C25" s="1">
        <v>2362.9</v>
      </c>
      <c r="D25" s="2">
        <v>1.5317300000000001E-18</v>
      </c>
      <c r="E25">
        <v>3.4</v>
      </c>
      <c r="F25">
        <v>68.900000000000006</v>
      </c>
      <c r="G25">
        <v>0.1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A1F0A-9A40-4590-AFFE-D332867734E3}">
  <dimension ref="A2:I84"/>
  <sheetViews>
    <sheetView topLeftCell="A4" workbookViewId="0">
      <selection activeCell="C4" sqref="C4"/>
    </sheetView>
  </sheetViews>
  <sheetFormatPr defaultRowHeight="14.4" x14ac:dyDescent="0.3"/>
  <cols>
    <col min="1" max="1" width="12.5546875" customWidth="1"/>
    <col min="6" max="6" width="12.5546875" customWidth="1"/>
  </cols>
  <sheetData>
    <row r="2" spans="1:4" x14ac:dyDescent="0.3">
      <c r="D2" s="2"/>
    </row>
    <row r="3" spans="1:4" x14ac:dyDescent="0.3">
      <c r="D3" s="2"/>
    </row>
    <row r="4" spans="1:4" x14ac:dyDescent="0.3">
      <c r="A4" t="s">
        <v>28</v>
      </c>
      <c r="C4" s="2">
        <v>1.0000000000000001E-5</v>
      </c>
      <c r="D4" s="2"/>
    </row>
    <row r="7" spans="1:4" x14ac:dyDescent="0.3">
      <c r="A7" t="s">
        <v>26</v>
      </c>
      <c r="C7" t="s">
        <v>27</v>
      </c>
    </row>
    <row r="8" spans="1:4" x14ac:dyDescent="0.3">
      <c r="A8" t="s">
        <v>24</v>
      </c>
      <c r="B8" t="s">
        <v>25</v>
      </c>
    </row>
    <row r="9" spans="1:4" x14ac:dyDescent="0.3">
      <c r="A9">
        <v>12.7</v>
      </c>
      <c r="B9">
        <v>5.8623983210064003E-4</v>
      </c>
      <c r="C9" s="3">
        <f>A9/25.4</f>
        <v>0.5</v>
      </c>
      <c r="D9" s="2">
        <f>B9/25.4-$C$4</f>
        <v>1.30803083504189E-5</v>
      </c>
    </row>
    <row r="10" spans="1:4" x14ac:dyDescent="0.3">
      <c r="A10">
        <v>19.049999999999901</v>
      </c>
      <c r="B10">
        <v>1.5198066137465901E-3</v>
      </c>
      <c r="C10" s="3">
        <f t="shared" ref="C10:C44" si="0">A10/25.4</f>
        <v>0.74999999999999611</v>
      </c>
      <c r="D10" s="2">
        <f t="shared" ref="D10:D44" si="1">B10/25.4-$C$4</f>
        <v>4.9834906053015361E-5</v>
      </c>
    </row>
    <row r="11" spans="1:4" x14ac:dyDescent="0.3">
      <c r="A11">
        <v>25.4</v>
      </c>
      <c r="B11">
        <v>2.7800964056164E-3</v>
      </c>
      <c r="C11" s="3">
        <f t="shared" si="0"/>
        <v>1</v>
      </c>
      <c r="D11" s="2">
        <f t="shared" si="1"/>
        <v>9.9452614394346457E-5</v>
      </c>
    </row>
    <row r="12" spans="1:4" x14ac:dyDescent="0.3">
      <c r="A12">
        <v>31.75</v>
      </c>
      <c r="B12">
        <v>4.3485857500561503E-3</v>
      </c>
      <c r="C12" s="3">
        <f t="shared" si="0"/>
        <v>1.25</v>
      </c>
      <c r="D12" s="2">
        <f t="shared" si="1"/>
        <v>1.6120416338803742E-4</v>
      </c>
    </row>
    <row r="13" spans="1:4" x14ac:dyDescent="0.3">
      <c r="A13">
        <v>38.1</v>
      </c>
      <c r="B13">
        <v>6.2157454649597399E-3</v>
      </c>
      <c r="C13" s="3">
        <f t="shared" si="0"/>
        <v>1.5000000000000002</v>
      </c>
      <c r="D13" s="2">
        <f t="shared" si="1"/>
        <v>2.3471438838424175E-4</v>
      </c>
    </row>
    <row r="14" spans="1:4" x14ac:dyDescent="0.3">
      <c r="A14">
        <v>44.45</v>
      </c>
      <c r="B14">
        <v>8.3777489279538795E-3</v>
      </c>
      <c r="C14" s="3">
        <f t="shared" si="0"/>
        <v>1.7500000000000002</v>
      </c>
      <c r="D14" s="2">
        <f t="shared" si="1"/>
        <v>3.1983263495881413E-4</v>
      </c>
    </row>
    <row r="15" spans="1:4" x14ac:dyDescent="0.3">
      <c r="A15">
        <v>50.8</v>
      </c>
      <c r="B15">
        <v>1.0835031148858599E-2</v>
      </c>
      <c r="C15" s="3">
        <f t="shared" si="0"/>
        <v>2</v>
      </c>
      <c r="D15" s="2">
        <f t="shared" si="1"/>
        <v>4.1657602948262201E-4</v>
      </c>
    </row>
    <row r="16" spans="1:4" x14ac:dyDescent="0.3">
      <c r="A16">
        <v>57.15</v>
      </c>
      <c r="B16">
        <v>1.3591530774466801E-2</v>
      </c>
      <c r="C16" s="3">
        <f t="shared" si="0"/>
        <v>2.25</v>
      </c>
      <c r="D16" s="2">
        <f t="shared" si="1"/>
        <v>5.2509963679003152E-4</v>
      </c>
    </row>
    <row r="17" spans="1:4" x14ac:dyDescent="0.3">
      <c r="A17">
        <v>63.5</v>
      </c>
      <c r="B17">
        <v>1.6654279843140801E-2</v>
      </c>
      <c r="C17" s="3">
        <f t="shared" si="0"/>
        <v>2.5</v>
      </c>
      <c r="D17" s="2">
        <f t="shared" si="1"/>
        <v>6.456803087850709E-4</v>
      </c>
    </row>
    <row r="18" spans="1:4" x14ac:dyDescent="0.3">
      <c r="A18">
        <v>69.849999999999994</v>
      </c>
      <c r="B18">
        <v>2.0033195442344501E-2</v>
      </c>
      <c r="C18" s="3">
        <f t="shared" si="0"/>
        <v>2.75</v>
      </c>
      <c r="D18" s="2">
        <f t="shared" si="1"/>
        <v>7.7870848198206702E-4</v>
      </c>
    </row>
    <row r="19" spans="1:4" x14ac:dyDescent="0.3">
      <c r="A19">
        <v>76.2</v>
      </c>
      <c r="B19">
        <v>2.37410022918167E-2</v>
      </c>
      <c r="C19" s="3">
        <f t="shared" si="0"/>
        <v>3.0000000000000004</v>
      </c>
      <c r="D19" s="2">
        <f t="shared" si="1"/>
        <v>9.2468512959908273E-4</v>
      </c>
    </row>
    <row r="20" spans="1:4" x14ac:dyDescent="0.3">
      <c r="A20">
        <v>82.55</v>
      </c>
      <c r="B20">
        <v>2.7793249518864499E-2</v>
      </c>
      <c r="C20" s="3">
        <f t="shared" si="0"/>
        <v>3.25</v>
      </c>
      <c r="D20" s="2">
        <f t="shared" si="1"/>
        <v>1.0842224220025394E-3</v>
      </c>
    </row>
    <row r="21" spans="1:4" x14ac:dyDescent="0.3">
      <c r="A21">
        <v>88.899999999999906</v>
      </c>
      <c r="B21">
        <v>3.2208402223875103E-2</v>
      </c>
      <c r="C21" s="3">
        <f t="shared" si="0"/>
        <v>3.4999999999999964</v>
      </c>
      <c r="D21" s="2">
        <f t="shared" si="1"/>
        <v>1.2580473316486261E-3</v>
      </c>
    </row>
    <row r="22" spans="1:4" x14ac:dyDescent="0.3">
      <c r="A22">
        <v>95.249999999999901</v>
      </c>
      <c r="B22">
        <v>3.7007998087321699E-2</v>
      </c>
      <c r="C22" s="3">
        <f t="shared" si="0"/>
        <v>3.7499999999999964</v>
      </c>
      <c r="D22" s="2">
        <f t="shared" si="1"/>
        <v>1.4470077987134527E-3</v>
      </c>
    </row>
    <row r="23" spans="1:4" x14ac:dyDescent="0.3">
      <c r="A23">
        <v>101.599999999999</v>
      </c>
      <c r="B23">
        <v>4.2216865187150003E-2</v>
      </c>
      <c r="C23" s="3">
        <f t="shared" si="0"/>
        <v>3.9999999999999609</v>
      </c>
      <c r="D23" s="2">
        <f t="shared" si="1"/>
        <v>1.6520813065807089E-3</v>
      </c>
    </row>
    <row r="24" spans="1:4" x14ac:dyDescent="0.3">
      <c r="A24">
        <v>107.94999999999899</v>
      </c>
      <c r="B24">
        <v>4.7863401158159499E-2</v>
      </c>
      <c r="C24" s="3">
        <f t="shared" si="0"/>
        <v>4.2499999999999609</v>
      </c>
      <c r="D24" s="2">
        <f t="shared" si="1"/>
        <v>1.8743858723684842E-3</v>
      </c>
    </row>
    <row r="25" spans="1:4" x14ac:dyDescent="0.3">
      <c r="A25">
        <v>114.299999999999</v>
      </c>
      <c r="B25">
        <v>5.3979916887484797E-2</v>
      </c>
      <c r="C25" s="3">
        <f t="shared" si="0"/>
        <v>4.4999999999999609</v>
      </c>
      <c r="D25" s="2">
        <f t="shared" si="1"/>
        <v>2.115193578247433E-3</v>
      </c>
    </row>
    <row r="26" spans="1:4" x14ac:dyDescent="0.3">
      <c r="A26">
        <v>120.649999999999</v>
      </c>
      <c r="B26">
        <v>6.0603050538959202E-2</v>
      </c>
      <c r="C26" s="3">
        <f t="shared" si="0"/>
        <v>4.7499999999999609</v>
      </c>
      <c r="D26" s="2">
        <f t="shared" si="1"/>
        <v>2.3759468716125672E-3</v>
      </c>
    </row>
    <row r="27" spans="1:4" x14ac:dyDescent="0.3">
      <c r="A27">
        <v>126.99999999999901</v>
      </c>
      <c r="B27">
        <v>6.7774260191272404E-2</v>
      </c>
      <c r="C27" s="3">
        <f t="shared" si="0"/>
        <v>4.9999999999999609</v>
      </c>
      <c r="D27" s="2">
        <f t="shared" si="1"/>
        <v>2.6582779602863154E-3</v>
      </c>
    </row>
    <row r="28" spans="1:4" x14ac:dyDescent="0.3">
      <c r="A28">
        <v>133.349999999999</v>
      </c>
      <c r="B28">
        <v>7.5540405972353494E-2</v>
      </c>
      <c r="C28" s="3">
        <f t="shared" si="0"/>
        <v>5.2499999999999609</v>
      </c>
      <c r="D28" s="2">
        <f t="shared" si="1"/>
        <v>2.9640317311950197E-3</v>
      </c>
    </row>
    <row r="29" spans="1:4" x14ac:dyDescent="0.3">
      <c r="A29">
        <v>139.69999999999899</v>
      </c>
      <c r="B29">
        <v>8.3954435457531604E-2</v>
      </c>
      <c r="C29" s="3">
        <f t="shared" si="0"/>
        <v>5.4999999999999609</v>
      </c>
      <c r="D29" s="2">
        <f t="shared" si="1"/>
        <v>3.2952927345484885E-3</v>
      </c>
    </row>
    <row r="30" spans="1:4" x14ac:dyDescent="0.3">
      <c r="A30">
        <v>146.04999999999899</v>
      </c>
      <c r="B30">
        <v>9.3076189416454597E-2</v>
      </c>
      <c r="C30" s="3">
        <f t="shared" si="0"/>
        <v>5.7499999999999609</v>
      </c>
      <c r="D30" s="2">
        <f t="shared" si="1"/>
        <v>3.6544169061596301E-3</v>
      </c>
    </row>
    <row r="31" spans="1:4" x14ac:dyDescent="0.3">
      <c r="A31">
        <v>152.39999999999901</v>
      </c>
      <c r="B31">
        <v>0.10297334897587899</v>
      </c>
      <c r="C31" s="3">
        <f t="shared" si="0"/>
        <v>5.9999999999999618</v>
      </c>
      <c r="D31" s="2">
        <f t="shared" si="1"/>
        <v>4.0440688573180712E-3</v>
      </c>
    </row>
    <row r="32" spans="1:4" x14ac:dyDescent="0.3">
      <c r="A32">
        <v>158.74999999999901</v>
      </c>
      <c r="B32">
        <v>0.11372255004934299</v>
      </c>
      <c r="C32" s="3">
        <f t="shared" si="0"/>
        <v>6.2499999999999609</v>
      </c>
      <c r="D32" s="2">
        <f t="shared" si="1"/>
        <v>4.4672657499741347E-3</v>
      </c>
    </row>
    <row r="33" spans="1:8" x14ac:dyDescent="0.3">
      <c r="A33">
        <v>165.099999999999</v>
      </c>
      <c r="B33">
        <v>0.12541069673882399</v>
      </c>
      <c r="C33" s="3">
        <f t="shared" si="0"/>
        <v>6.4999999999999609</v>
      </c>
      <c r="D33" s="2">
        <f t="shared" si="1"/>
        <v>4.9274290054655123E-3</v>
      </c>
    </row>
    <row r="34" spans="1:8" x14ac:dyDescent="0.3">
      <c r="A34">
        <v>171.44999999999899</v>
      </c>
      <c r="B34">
        <v>0.13813651271439201</v>
      </c>
      <c r="C34" s="3">
        <f t="shared" si="0"/>
        <v>6.7499999999999609</v>
      </c>
      <c r="D34" s="2">
        <f t="shared" si="1"/>
        <v>5.4284453824563787E-3</v>
      </c>
    </row>
    <row r="35" spans="1:8" x14ac:dyDescent="0.3">
      <c r="A35">
        <v>177.79999999999899</v>
      </c>
      <c r="B35">
        <v>0.15201237862347999</v>
      </c>
      <c r="C35" s="3">
        <f t="shared" si="0"/>
        <v>6.9999999999999609</v>
      </c>
      <c r="D35" s="2">
        <f t="shared" si="1"/>
        <v>5.9747393158850401E-3</v>
      </c>
    </row>
    <row r="36" spans="1:8" x14ac:dyDescent="0.3">
      <c r="A36">
        <v>184.14999999999901</v>
      </c>
      <c r="B36">
        <v>0.167166514980434</v>
      </c>
      <c r="C36" s="3">
        <f t="shared" si="0"/>
        <v>7.2499999999999618</v>
      </c>
      <c r="D36" s="2">
        <f t="shared" si="1"/>
        <v>6.5713588574974023E-3</v>
      </c>
    </row>
    <row r="37" spans="1:8" x14ac:dyDescent="0.3">
      <c r="A37">
        <v>190.49999999999901</v>
      </c>
      <c r="B37">
        <v>0.183745584395478</v>
      </c>
      <c r="C37" s="3">
        <f t="shared" si="0"/>
        <v>7.4999999999999609</v>
      </c>
      <c r="D37" s="2">
        <f t="shared" si="1"/>
        <v>7.2240781258062214E-3</v>
      </c>
    </row>
    <row r="38" spans="1:8" x14ac:dyDescent="0.3">
      <c r="A38">
        <v>196.849999999999</v>
      </c>
      <c r="B38">
        <v>0.20191780535090201</v>
      </c>
      <c r="C38" s="3">
        <f t="shared" si="0"/>
        <v>7.7499999999999609</v>
      </c>
      <c r="D38" s="2">
        <f t="shared" si="1"/>
        <v>7.9395198957048045E-3</v>
      </c>
    </row>
    <row r="39" spans="1:8" x14ac:dyDescent="0.3">
      <c r="A39">
        <v>203.19999999999899</v>
      </c>
      <c r="B39">
        <v>0.22187669326100601</v>
      </c>
      <c r="C39" s="3">
        <f t="shared" si="0"/>
        <v>7.9999999999999609</v>
      </c>
      <c r="D39" s="2">
        <f t="shared" si="1"/>
        <v>8.7253028842915765E-3</v>
      </c>
    </row>
    <row r="40" spans="1:8" x14ac:dyDescent="0.3">
      <c r="A40">
        <v>209.54999999999899</v>
      </c>
      <c r="B40">
        <v>0.24384557494275699</v>
      </c>
      <c r="C40" s="3">
        <f t="shared" si="0"/>
        <v>8.2499999999999609</v>
      </c>
      <c r="D40" s="2">
        <f t="shared" si="1"/>
        <v>9.5902194859353151E-3</v>
      </c>
    </row>
    <row r="41" spans="1:8" x14ac:dyDescent="0.3">
      <c r="A41">
        <v>215.89999999999901</v>
      </c>
      <c r="B41">
        <v>0.26808306218119299</v>
      </c>
      <c r="C41" s="3">
        <f t="shared" si="0"/>
        <v>8.4999999999999609</v>
      </c>
      <c r="D41" s="2">
        <f t="shared" si="1"/>
        <v>1.0544451266976103E-2</v>
      </c>
    </row>
    <row r="42" spans="1:8" x14ac:dyDescent="0.3">
      <c r="A42">
        <v>222.24999999999901</v>
      </c>
      <c r="B42">
        <v>0.29488972198959701</v>
      </c>
      <c r="C42" s="3">
        <f t="shared" si="0"/>
        <v>8.7499999999999609</v>
      </c>
      <c r="D42" s="2">
        <f t="shared" si="1"/>
        <v>1.1599831574393584E-2</v>
      </c>
    </row>
    <row r="43" spans="1:8" x14ac:dyDescent="0.3">
      <c r="A43">
        <v>228.599999999999</v>
      </c>
      <c r="B43">
        <v>0.324616249909915</v>
      </c>
      <c r="C43" s="3">
        <f t="shared" si="0"/>
        <v>8.9999999999999609</v>
      </c>
      <c r="D43" s="2">
        <f t="shared" si="1"/>
        <v>1.2770167319287993E-2</v>
      </c>
    </row>
    <row r="44" spans="1:8" x14ac:dyDescent="0.3">
      <c r="A44">
        <v>234.94999999999899</v>
      </c>
      <c r="B44">
        <v>0.35767354460400003</v>
      </c>
      <c r="C44" s="3">
        <f t="shared" si="0"/>
        <v>9.2499999999999609</v>
      </c>
      <c r="D44" s="2">
        <f t="shared" si="1"/>
        <v>1.407163561433071E-2</v>
      </c>
    </row>
    <row r="45" spans="1:8" x14ac:dyDescent="0.3">
      <c r="C45" s="2"/>
    </row>
    <row r="46" spans="1:8" x14ac:dyDescent="0.3">
      <c r="C46" s="2"/>
    </row>
    <row r="47" spans="1:8" x14ac:dyDescent="0.3">
      <c r="A47" t="s">
        <v>32</v>
      </c>
      <c r="C47" t="s">
        <v>27</v>
      </c>
      <c r="F47" t="s">
        <v>33</v>
      </c>
      <c r="H47" t="s">
        <v>27</v>
      </c>
    </row>
    <row r="48" spans="1:8" x14ac:dyDescent="0.3">
      <c r="A48" t="s">
        <v>24</v>
      </c>
      <c r="B48" t="s">
        <v>25</v>
      </c>
      <c r="F48" t="s">
        <v>24</v>
      </c>
      <c r="G48" t="s">
        <v>25</v>
      </c>
    </row>
    <row r="49" spans="1:9" x14ac:dyDescent="0.3">
      <c r="A49">
        <v>12.7</v>
      </c>
      <c r="B49">
        <v>5.5539671546123105E-4</v>
      </c>
      <c r="C49" s="3">
        <f>A49/25.4</f>
        <v>0.5</v>
      </c>
      <c r="D49" s="2">
        <f>B49/25.4-$C$4</f>
        <v>1.1866012419733505E-5</v>
      </c>
      <c r="F49">
        <v>12.7</v>
      </c>
      <c r="G49">
        <v>4.6923766369222E-4</v>
      </c>
      <c r="H49" s="3">
        <f>F49/25.4</f>
        <v>0.5</v>
      </c>
      <c r="I49" s="2">
        <f>G49/25.4-$C$4</f>
        <v>8.4739237674102356E-6</v>
      </c>
    </row>
    <row r="50" spans="1:9" x14ac:dyDescent="0.3">
      <c r="A50">
        <v>19.049999999999901</v>
      </c>
      <c r="B50">
        <v>1.3164482566818E-3</v>
      </c>
      <c r="C50" s="3">
        <f t="shared" ref="C50:C84" si="2">A50/25.4</f>
        <v>0.74999999999999611</v>
      </c>
      <c r="D50" s="2">
        <f t="shared" ref="D50:D84" si="3">B50/25.4-$C$4</f>
        <v>4.1828671522905513E-5</v>
      </c>
      <c r="F50">
        <v>19.049999999999901</v>
      </c>
      <c r="G50">
        <v>9.5836553547789497E-4</v>
      </c>
      <c r="H50" s="3">
        <f t="shared" ref="H50:H84" si="4">F50/25.4</f>
        <v>0.74999999999999611</v>
      </c>
      <c r="I50" s="2">
        <f t="shared" ref="I50:I84" si="5">G50/25.4-$C$4</f>
        <v>2.7730926593617915E-5</v>
      </c>
    </row>
    <row r="51" spans="1:9" x14ac:dyDescent="0.3">
      <c r="A51">
        <v>25.4</v>
      </c>
      <c r="B51">
        <v>2.2144424479195301E-3</v>
      </c>
      <c r="C51" s="3">
        <f t="shared" si="2"/>
        <v>1</v>
      </c>
      <c r="D51" s="2">
        <f t="shared" si="3"/>
        <v>7.7182773540138987E-5</v>
      </c>
      <c r="F51">
        <v>25.4</v>
      </c>
      <c r="G51">
        <v>1.46569903579792E-3</v>
      </c>
      <c r="H51" s="3">
        <f t="shared" si="4"/>
        <v>1</v>
      </c>
      <c r="I51" s="2">
        <f t="shared" si="5"/>
        <v>4.7704686448737008E-5</v>
      </c>
    </row>
    <row r="52" spans="1:9" x14ac:dyDescent="0.3">
      <c r="A52">
        <v>31.75</v>
      </c>
      <c r="B52">
        <v>3.23291471158108E-3</v>
      </c>
      <c r="C52" s="3">
        <f t="shared" si="2"/>
        <v>1.25</v>
      </c>
      <c r="D52" s="2">
        <f t="shared" si="3"/>
        <v>1.1728010675516064E-4</v>
      </c>
      <c r="F52">
        <v>31.75</v>
      </c>
      <c r="G52">
        <v>2.0522827268623501E-3</v>
      </c>
      <c r="H52" s="3">
        <f t="shared" si="4"/>
        <v>1.25</v>
      </c>
      <c r="I52" s="2">
        <f t="shared" si="5"/>
        <v>7.0798532553635843E-5</v>
      </c>
    </row>
    <row r="53" spans="1:9" x14ac:dyDescent="0.3">
      <c r="A53">
        <v>38.1</v>
      </c>
      <c r="B53">
        <v>4.3707059747353097E-3</v>
      </c>
      <c r="C53" s="3">
        <f t="shared" si="2"/>
        <v>1.5000000000000002</v>
      </c>
      <c r="D53" s="2">
        <f t="shared" si="3"/>
        <v>1.620750383754059E-4</v>
      </c>
      <c r="F53">
        <v>38.1</v>
      </c>
      <c r="G53">
        <v>2.74772974063001E-3</v>
      </c>
      <c r="H53" s="3">
        <f t="shared" si="4"/>
        <v>1.5000000000000002</v>
      </c>
      <c r="I53" s="2">
        <f t="shared" si="5"/>
        <v>9.8178336245275988E-5</v>
      </c>
    </row>
    <row r="54" spans="1:9" x14ac:dyDescent="0.3">
      <c r="A54">
        <v>44.45</v>
      </c>
      <c r="B54">
        <v>5.6268158976243198E-3</v>
      </c>
      <c r="C54" s="3">
        <f t="shared" si="2"/>
        <v>1.7500000000000002</v>
      </c>
      <c r="D54" s="2">
        <f t="shared" si="3"/>
        <v>2.1152818494583938E-4</v>
      </c>
      <c r="F54">
        <v>44.45</v>
      </c>
      <c r="G54">
        <v>3.5584291122388802E-3</v>
      </c>
      <c r="H54" s="3">
        <f t="shared" si="4"/>
        <v>1.7500000000000002</v>
      </c>
      <c r="I54" s="2">
        <f t="shared" si="5"/>
        <v>1.3009563434011339E-4</v>
      </c>
    </row>
    <row r="55" spans="1:9" x14ac:dyDescent="0.3">
      <c r="A55">
        <v>50.8</v>
      </c>
      <c r="B55">
        <v>6.9996557362162603E-3</v>
      </c>
      <c r="C55" s="3">
        <f t="shared" si="2"/>
        <v>2</v>
      </c>
      <c r="D55" s="2">
        <f t="shared" si="3"/>
        <v>2.6557699748882912E-4</v>
      </c>
      <c r="F55">
        <v>50.8</v>
      </c>
      <c r="G55">
        <v>4.4830797560738598E-3</v>
      </c>
      <c r="H55" s="3">
        <f t="shared" si="4"/>
        <v>2</v>
      </c>
      <c r="I55" s="2">
        <f t="shared" si="5"/>
        <v>1.6649920299503386E-4</v>
      </c>
    </row>
    <row r="56" spans="1:9" x14ac:dyDescent="0.3">
      <c r="A56">
        <v>57.15</v>
      </c>
      <c r="B56">
        <v>8.4874333048012493E-3</v>
      </c>
      <c r="C56" s="3">
        <f t="shared" si="2"/>
        <v>2.25</v>
      </c>
      <c r="D56" s="2">
        <f t="shared" si="3"/>
        <v>3.2415091751186021E-4</v>
      </c>
      <c r="F56">
        <v>57.15</v>
      </c>
      <c r="G56">
        <v>5.5186795552499297E-3</v>
      </c>
      <c r="H56" s="3">
        <f t="shared" si="4"/>
        <v>2.25</v>
      </c>
      <c r="I56" s="2">
        <f t="shared" si="5"/>
        <v>2.07270848631887E-4</v>
      </c>
    </row>
    <row r="57" spans="1:9" x14ac:dyDescent="0.3">
      <c r="A57">
        <v>63.5</v>
      </c>
      <c r="B57">
        <v>1.0087974100008E-2</v>
      </c>
      <c r="C57" s="3">
        <f t="shared" si="2"/>
        <v>2.5</v>
      </c>
      <c r="D57" s="2">
        <f t="shared" si="3"/>
        <v>3.8716433464598422E-4</v>
      </c>
      <c r="F57">
        <v>63.5</v>
      </c>
      <c r="G57">
        <v>6.6618092007563901E-3</v>
      </c>
      <c r="H57" s="3">
        <f t="shared" si="4"/>
        <v>2.5</v>
      </c>
      <c r="I57" s="2">
        <f t="shared" si="5"/>
        <v>2.5227595278568465E-4</v>
      </c>
    </row>
    <row r="58" spans="1:9" x14ac:dyDescent="0.3">
      <c r="A58">
        <v>69.849999999999994</v>
      </c>
      <c r="B58">
        <v>1.17982951053068E-2</v>
      </c>
      <c r="C58" s="3">
        <f t="shared" si="2"/>
        <v>2.75</v>
      </c>
      <c r="D58" s="2">
        <f t="shared" si="3"/>
        <v>4.5449980729554332E-4</v>
      </c>
      <c r="F58">
        <v>69.849999999999994</v>
      </c>
      <c r="G58">
        <v>7.9084612993360597E-3</v>
      </c>
      <c r="H58" s="3">
        <f t="shared" si="4"/>
        <v>2.75</v>
      </c>
      <c r="I58" s="2">
        <f t="shared" si="5"/>
        <v>3.0135674406834878E-4</v>
      </c>
    </row>
    <row r="59" spans="1:9" x14ac:dyDescent="0.3">
      <c r="A59">
        <v>76.2</v>
      </c>
      <c r="B59">
        <v>1.3614083949420199E-2</v>
      </c>
      <c r="C59" s="3">
        <f t="shared" si="2"/>
        <v>3.0000000000000004</v>
      </c>
      <c r="D59" s="2">
        <f t="shared" si="3"/>
        <v>5.2598755706378736E-4</v>
      </c>
      <c r="F59">
        <v>76.2</v>
      </c>
      <c r="G59">
        <v>9.2534702609568496E-3</v>
      </c>
      <c r="H59" s="3">
        <f t="shared" si="4"/>
        <v>3.0000000000000004</v>
      </c>
      <c r="I59" s="2">
        <f t="shared" si="5"/>
        <v>3.5430985279357678E-4</v>
      </c>
    </row>
    <row r="60" spans="1:9" x14ac:dyDescent="0.3">
      <c r="A60">
        <v>82.55</v>
      </c>
      <c r="B60">
        <v>1.55290512413012E-2</v>
      </c>
      <c r="C60" s="3">
        <f t="shared" si="2"/>
        <v>3.25</v>
      </c>
      <c r="D60" s="2">
        <f t="shared" si="3"/>
        <v>6.0137997012996852E-4</v>
      </c>
      <c r="F60">
        <v>82.55</v>
      </c>
      <c r="G60">
        <v>1.06897186633118E-2</v>
      </c>
      <c r="H60" s="3">
        <f t="shared" si="4"/>
        <v>3.25</v>
      </c>
      <c r="I60" s="2">
        <f t="shared" si="5"/>
        <v>4.1085506548471656E-4</v>
      </c>
    </row>
    <row r="61" spans="1:9" x14ac:dyDescent="0.3">
      <c r="A61">
        <v>88.899999999999906</v>
      </c>
      <c r="B61">
        <v>1.7534052809550799E-2</v>
      </c>
      <c r="C61" s="3">
        <f t="shared" si="2"/>
        <v>3.4999999999999964</v>
      </c>
      <c r="D61" s="2">
        <f t="shared" si="3"/>
        <v>6.8031703974609449E-4</v>
      </c>
      <c r="F61">
        <v>88.899999999999906</v>
      </c>
      <c r="G61">
        <v>1.22070146900903E-2</v>
      </c>
      <c r="H61" s="3">
        <f t="shared" si="4"/>
        <v>3.4999999999999964</v>
      </c>
      <c r="I61" s="2">
        <f t="shared" si="5"/>
        <v>4.7059112953111415E-4</v>
      </c>
    </row>
    <row r="62" spans="1:9" x14ac:dyDescent="0.3">
      <c r="A62">
        <v>95.249999999999901</v>
      </c>
      <c r="B62">
        <v>1.9615828200124599E-2</v>
      </c>
      <c r="C62" s="3">
        <f t="shared" si="2"/>
        <v>3.7499999999999964</v>
      </c>
      <c r="D62" s="2">
        <f t="shared" si="3"/>
        <v>7.622767007923071E-4</v>
      </c>
      <c r="F62">
        <v>95.249999999999901</v>
      </c>
      <c r="G62">
        <v>1.3790400979411799E-2</v>
      </c>
      <c r="H62" s="3">
        <f t="shared" si="4"/>
        <v>3.7499999999999964</v>
      </c>
      <c r="I62" s="2">
        <f t="shared" si="5"/>
        <v>5.3292917241778742E-4</v>
      </c>
    </row>
    <row r="63" spans="1:9" x14ac:dyDescent="0.3">
      <c r="A63">
        <v>101.599999999999</v>
      </c>
      <c r="B63">
        <v>2.1755112598860801E-2</v>
      </c>
      <c r="C63" s="3">
        <f t="shared" si="2"/>
        <v>3.9999999999999609</v>
      </c>
      <c r="D63" s="2">
        <f t="shared" si="3"/>
        <v>8.4650049601814185E-4</v>
      </c>
      <c r="F63">
        <v>101.599999999999</v>
      </c>
      <c r="G63">
        <v>1.54174752140497E-2</v>
      </c>
      <c r="H63" s="3">
        <f t="shared" si="4"/>
        <v>3.9999999999999609</v>
      </c>
      <c r="I63" s="2">
        <f t="shared" si="5"/>
        <v>5.9698721315156302E-4</v>
      </c>
    </row>
    <row r="64" spans="1:9" x14ac:dyDescent="0.3">
      <c r="A64">
        <v>107.94999999999899</v>
      </c>
      <c r="B64">
        <v>2.3923683078213999E-2</v>
      </c>
      <c r="C64" s="3">
        <f t="shared" si="2"/>
        <v>4.2499999999999609</v>
      </c>
      <c r="D64" s="2">
        <f t="shared" si="3"/>
        <v>9.318772865438582E-4</v>
      </c>
      <c r="F64">
        <v>107.94999999999899</v>
      </c>
      <c r="G64">
        <v>1.70539156716587E-2</v>
      </c>
      <c r="H64" s="3">
        <f t="shared" si="4"/>
        <v>4.2499999999999609</v>
      </c>
      <c r="I64" s="2">
        <f t="shared" si="5"/>
        <v>6.6141400282120869E-4</v>
      </c>
    </row>
    <row r="65" spans="1:9" x14ac:dyDescent="0.3">
      <c r="A65">
        <v>114.299999999999</v>
      </c>
      <c r="B65">
        <v>2.6079412397248099E-2</v>
      </c>
      <c r="C65" s="3">
        <f t="shared" si="2"/>
        <v>4.4999999999999609</v>
      </c>
      <c r="D65" s="2">
        <f t="shared" si="3"/>
        <v>1.0167485195766968E-3</v>
      </c>
      <c r="F65">
        <v>114.299999999999</v>
      </c>
      <c r="G65">
        <v>1.8645411509421402E-2</v>
      </c>
      <c r="H65" s="3">
        <f t="shared" si="4"/>
        <v>4.4999999999999609</v>
      </c>
      <c r="I65" s="2">
        <f t="shared" si="5"/>
        <v>7.2407131926855914E-4</v>
      </c>
    </row>
    <row r="66" spans="1:9" x14ac:dyDescent="0.3">
      <c r="A66">
        <v>120.649999999999</v>
      </c>
      <c r="B66">
        <v>2.8157053542105601E-2</v>
      </c>
      <c r="C66" s="3">
        <f t="shared" si="2"/>
        <v>4.7499999999999609</v>
      </c>
      <c r="D66" s="2">
        <f t="shared" si="3"/>
        <v>1.0985454150435276E-3</v>
      </c>
      <c r="F66">
        <v>120.649999999999</v>
      </c>
      <c r="G66">
        <v>2.01013237628495E-2</v>
      </c>
      <c r="H66" s="3">
        <f t="shared" si="4"/>
        <v>4.7499999999999609</v>
      </c>
      <c r="I66" s="2">
        <f t="shared" si="5"/>
        <v>7.8139069932478349E-4</v>
      </c>
    </row>
    <row r="67" spans="1:9" x14ac:dyDescent="0.3">
      <c r="A67">
        <v>126.99999999999901</v>
      </c>
      <c r="B67">
        <v>3.00487457591458E-2</v>
      </c>
      <c r="C67" s="3">
        <f t="shared" si="2"/>
        <v>4.9999999999999609</v>
      </c>
      <c r="D67" s="2">
        <f t="shared" si="3"/>
        <v>1.1730214865805434E-3</v>
      </c>
      <c r="F67">
        <v>126.99999999999901</v>
      </c>
      <c r="G67">
        <v>2.12572085787796E-2</v>
      </c>
      <c r="H67" s="3">
        <f t="shared" si="4"/>
        <v>4.9999999999999609</v>
      </c>
      <c r="I67" s="2">
        <f t="shared" si="5"/>
        <v>8.2689797554250392E-4</v>
      </c>
    </row>
    <row r="68" spans="1:9" x14ac:dyDescent="0.3">
      <c r="A68">
        <v>133.349999999999</v>
      </c>
      <c r="B68">
        <v>3.1560142488492697E-2</v>
      </c>
      <c r="C68" s="3">
        <f t="shared" si="2"/>
        <v>5.2499999999999609</v>
      </c>
      <c r="D68" s="2">
        <f t="shared" si="3"/>
        <v>1.2325252948225472E-3</v>
      </c>
      <c r="F68">
        <v>133.349999999999</v>
      </c>
      <c r="G68">
        <v>2.1786727628289201E-2</v>
      </c>
      <c r="H68" s="3">
        <f t="shared" si="4"/>
        <v>5.2499999999999609</v>
      </c>
      <c r="I68" s="2">
        <f t="shared" si="5"/>
        <v>8.4774518221611026E-4</v>
      </c>
    </row>
    <row r="69" spans="1:9" x14ac:dyDescent="0.3">
      <c r="A69">
        <v>139.69999999999899</v>
      </c>
      <c r="B69">
        <v>3.2323948400399399E-2</v>
      </c>
      <c r="C69" s="3">
        <f t="shared" si="2"/>
        <v>5.4999999999999609</v>
      </c>
      <c r="D69" s="2">
        <f t="shared" si="3"/>
        <v>1.2625963937165118E-3</v>
      </c>
      <c r="F69">
        <v>139.69999999999899</v>
      </c>
      <c r="G69">
        <v>2.1044834094469E-2</v>
      </c>
      <c r="H69" s="3">
        <f t="shared" si="4"/>
        <v>5.4999999999999609</v>
      </c>
      <c r="I69" s="2">
        <f t="shared" si="5"/>
        <v>8.1853677537279529E-4</v>
      </c>
    </row>
    <row r="70" spans="1:9" x14ac:dyDescent="0.3">
      <c r="A70">
        <v>146.04999999999899</v>
      </c>
      <c r="B70">
        <v>3.1669083023248001E-2</v>
      </c>
      <c r="C70" s="3">
        <f t="shared" si="2"/>
        <v>5.7499999999999609</v>
      </c>
      <c r="D70" s="2">
        <f t="shared" si="3"/>
        <v>1.2368142922538584E-3</v>
      </c>
      <c r="F70">
        <v>146.04999999999899</v>
      </c>
      <c r="G70">
        <v>1.8000218541139201E-2</v>
      </c>
      <c r="H70" s="3">
        <f t="shared" si="4"/>
        <v>5.7499999999999609</v>
      </c>
      <c r="I70" s="2">
        <f t="shared" si="5"/>
        <v>6.9867002130469301E-4</v>
      </c>
    </row>
    <row r="71" spans="1:9" x14ac:dyDescent="0.3">
      <c r="A71">
        <v>152.39999999999901</v>
      </c>
      <c r="B71">
        <v>3.08350527413041E-2</v>
      </c>
      <c r="C71" s="3">
        <f t="shared" si="2"/>
        <v>5.9999999999999618</v>
      </c>
      <c r="D71" s="2">
        <f t="shared" si="3"/>
        <v>1.2039784543820512E-3</v>
      </c>
      <c r="F71">
        <v>152.39999999999901</v>
      </c>
      <c r="G71">
        <v>1.5159526702684001E-2</v>
      </c>
      <c r="H71" s="3">
        <f t="shared" si="4"/>
        <v>5.9999999999999618</v>
      </c>
      <c r="I71" s="2">
        <f t="shared" si="5"/>
        <v>5.8683175994818902E-4</v>
      </c>
    </row>
    <row r="72" spans="1:9" x14ac:dyDescent="0.3">
      <c r="A72">
        <v>158.74999999999901</v>
      </c>
      <c r="B72">
        <v>2.943947443073E-2</v>
      </c>
      <c r="C72" s="3">
        <f t="shared" si="2"/>
        <v>6.2499999999999609</v>
      </c>
      <c r="D72" s="2">
        <f t="shared" si="3"/>
        <v>1.1490344264066929E-3</v>
      </c>
      <c r="F72">
        <v>158.74999999999901</v>
      </c>
      <c r="G72">
        <v>1.21149029731944E-2</v>
      </c>
      <c r="H72" s="3">
        <f t="shared" si="4"/>
        <v>6.2499999999999609</v>
      </c>
      <c r="I72" s="2">
        <f t="shared" si="5"/>
        <v>4.6696468398403152E-4</v>
      </c>
    </row>
    <row r="73" spans="1:9" x14ac:dyDescent="0.3">
      <c r="A73">
        <v>165.099999999999</v>
      </c>
      <c r="B73">
        <v>2.7276147586076601E-2</v>
      </c>
      <c r="C73" s="3">
        <f t="shared" si="2"/>
        <v>6.4999999999999609</v>
      </c>
      <c r="D73" s="2">
        <f t="shared" si="3"/>
        <v>1.0638640781919922E-3</v>
      </c>
      <c r="F73">
        <v>165.099999999999</v>
      </c>
      <c r="G73">
        <v>9.1528982409918701E-3</v>
      </c>
      <c r="H73" s="3">
        <f t="shared" si="4"/>
        <v>6.4999999999999609</v>
      </c>
      <c r="I73" s="2">
        <f t="shared" si="5"/>
        <v>3.5035032444849881E-4</v>
      </c>
    </row>
    <row r="74" spans="1:9" x14ac:dyDescent="0.3">
      <c r="A74">
        <v>171.44999999999899</v>
      </c>
      <c r="B74">
        <v>2.61132788647719E-2</v>
      </c>
      <c r="C74" s="3">
        <f t="shared" si="2"/>
        <v>6.7499999999999609</v>
      </c>
      <c r="D74" s="2">
        <f t="shared" si="3"/>
        <v>1.0180818450697599E-3</v>
      </c>
      <c r="F74">
        <v>171.44999999999899</v>
      </c>
      <c r="G74">
        <v>7.92302494412272E-3</v>
      </c>
      <c r="H74" s="3">
        <f t="shared" si="4"/>
        <v>6.7499999999999609</v>
      </c>
      <c r="I74" s="2">
        <f t="shared" si="5"/>
        <v>3.0193011591034329E-4</v>
      </c>
    </row>
    <row r="75" spans="1:9" x14ac:dyDescent="0.3">
      <c r="A75">
        <v>177.79999999999899</v>
      </c>
      <c r="B75">
        <v>2.5994156928559699E-2</v>
      </c>
      <c r="C75" s="3">
        <f t="shared" si="2"/>
        <v>6.9999999999999609</v>
      </c>
      <c r="D75" s="2">
        <f t="shared" si="3"/>
        <v>1.0133920050614054E-3</v>
      </c>
      <c r="F75">
        <v>177.79999999999899</v>
      </c>
      <c r="G75">
        <v>7.86314524560419E-3</v>
      </c>
      <c r="H75" s="3">
        <f t="shared" si="4"/>
        <v>6.9999999999999609</v>
      </c>
      <c r="I75" s="2">
        <f t="shared" si="5"/>
        <v>2.995726474647319E-4</v>
      </c>
    </row>
    <row r="76" spans="1:9" x14ac:dyDescent="0.3">
      <c r="A76">
        <v>184.14999999999901</v>
      </c>
      <c r="B76">
        <v>2.66458307361092E-2</v>
      </c>
      <c r="C76" s="3">
        <f t="shared" si="2"/>
        <v>7.2499999999999618</v>
      </c>
      <c r="D76" s="2">
        <f t="shared" si="3"/>
        <v>1.0390484541775275E-3</v>
      </c>
      <c r="F76">
        <v>184.14999999999901</v>
      </c>
      <c r="G76">
        <v>8.4804393208245503E-3</v>
      </c>
      <c r="H76" s="3">
        <f t="shared" si="4"/>
        <v>7.2499999999999618</v>
      </c>
      <c r="I76" s="2">
        <f t="shared" si="5"/>
        <v>3.2387556381199015E-4</v>
      </c>
    </row>
    <row r="77" spans="1:9" x14ac:dyDescent="0.3">
      <c r="A77">
        <v>190.49999999999901</v>
      </c>
      <c r="B77">
        <v>2.7818109497194401E-2</v>
      </c>
      <c r="C77" s="3">
        <f t="shared" si="2"/>
        <v>7.4999999999999609</v>
      </c>
      <c r="D77" s="2">
        <f t="shared" si="3"/>
        <v>1.0852011613068661E-3</v>
      </c>
      <c r="F77">
        <v>190.49999999999901</v>
      </c>
      <c r="G77">
        <v>9.4902569551608695E-3</v>
      </c>
      <c r="H77" s="3">
        <f t="shared" si="4"/>
        <v>7.4999999999999609</v>
      </c>
      <c r="I77" s="2">
        <f t="shared" si="5"/>
        <v>3.6363216358901063E-4</v>
      </c>
    </row>
    <row r="78" spans="1:9" x14ac:dyDescent="0.3">
      <c r="A78">
        <v>196.849999999999</v>
      </c>
      <c r="B78">
        <v>2.93538209408832E-2</v>
      </c>
      <c r="C78" s="3">
        <f t="shared" si="2"/>
        <v>7.7499999999999609</v>
      </c>
      <c r="D78" s="2">
        <f t="shared" si="3"/>
        <v>1.1456622417670551E-3</v>
      </c>
      <c r="F78">
        <v>196.849999999999</v>
      </c>
      <c r="G78">
        <v>1.0745680845761701E-2</v>
      </c>
      <c r="H78" s="3">
        <f t="shared" si="4"/>
        <v>7.7499999999999609</v>
      </c>
      <c r="I78" s="2">
        <f t="shared" si="5"/>
        <v>4.1305830101424017E-4</v>
      </c>
    </row>
    <row r="79" spans="1:9" x14ac:dyDescent="0.3">
      <c r="A79">
        <v>203.19999999999899</v>
      </c>
      <c r="B79">
        <v>3.1163482258305199E-2</v>
      </c>
      <c r="C79" s="3">
        <f t="shared" si="2"/>
        <v>7.9999999999999609</v>
      </c>
      <c r="D79" s="2">
        <f t="shared" si="3"/>
        <v>1.2169087503269764E-3</v>
      </c>
      <c r="F79">
        <v>203.19999999999899</v>
      </c>
      <c r="G79">
        <v>1.21727993187112E-2</v>
      </c>
      <c r="H79" s="3">
        <f t="shared" si="4"/>
        <v>7.9999999999999609</v>
      </c>
      <c r="I79" s="2">
        <f t="shared" si="5"/>
        <v>4.6924406766579528E-4</v>
      </c>
    </row>
    <row r="80" spans="1:9" x14ac:dyDescent="0.3">
      <c r="A80">
        <v>209.54999999999899</v>
      </c>
      <c r="B80">
        <v>3.31956473079262E-2</v>
      </c>
      <c r="C80" s="3">
        <f t="shared" si="2"/>
        <v>8.2499999999999609</v>
      </c>
      <c r="D80" s="2">
        <f t="shared" si="3"/>
        <v>1.2969152483435513E-3</v>
      </c>
      <c r="F80">
        <v>209.54999999999899</v>
      </c>
      <c r="G80">
        <v>1.37338506530669E-2</v>
      </c>
      <c r="H80" s="3">
        <f t="shared" si="4"/>
        <v>8.2499999999999609</v>
      </c>
      <c r="I80" s="2">
        <f t="shared" si="5"/>
        <v>5.3070278161680706E-4</v>
      </c>
    </row>
    <row r="81" spans="1:9" x14ac:dyDescent="0.3">
      <c r="A81">
        <v>215.89999999999901</v>
      </c>
      <c r="B81">
        <v>3.5418730013513901E-2</v>
      </c>
      <c r="C81" s="3">
        <f t="shared" si="2"/>
        <v>8.4999999999999609</v>
      </c>
      <c r="D81" s="2">
        <f t="shared" si="3"/>
        <v>1.3844381895084213E-3</v>
      </c>
      <c r="F81">
        <v>215.89999999999901</v>
      </c>
      <c r="G81">
        <v>1.5408359221539601E-2</v>
      </c>
      <c r="H81" s="3">
        <f t="shared" si="4"/>
        <v>8.4999999999999609</v>
      </c>
      <c r="I81" s="2">
        <f t="shared" si="5"/>
        <v>5.9662831580864571E-4</v>
      </c>
    </row>
    <row r="82" spans="1:9" x14ac:dyDescent="0.3">
      <c r="A82">
        <v>222.24999999999901</v>
      </c>
      <c r="B82">
        <v>3.7811121128251503E-2</v>
      </c>
      <c r="C82" s="3">
        <f t="shared" si="2"/>
        <v>8.7499999999999609</v>
      </c>
      <c r="D82" s="2">
        <f t="shared" si="3"/>
        <v>1.478626816072894E-3</v>
      </c>
      <c r="F82">
        <v>222.24999999999901</v>
      </c>
      <c r="G82">
        <v>1.7183619697192301E-2</v>
      </c>
      <c r="H82" s="3">
        <f t="shared" si="4"/>
        <v>8.7499999999999609</v>
      </c>
      <c r="I82" s="2">
        <f t="shared" si="5"/>
        <v>6.6652046051938194E-4</v>
      </c>
    </row>
    <row r="83" spans="1:9" x14ac:dyDescent="0.3">
      <c r="A83">
        <v>228.599999999999</v>
      </c>
      <c r="B83">
        <v>4.0355611270261597E-2</v>
      </c>
      <c r="C83" s="3">
        <f t="shared" si="2"/>
        <v>8.9999999999999609</v>
      </c>
      <c r="D83" s="2">
        <f t="shared" si="3"/>
        <v>1.5788035933173858E-3</v>
      </c>
      <c r="F83">
        <v>228.599999999999</v>
      </c>
      <c r="G83">
        <v>1.9049613428993799E-2</v>
      </c>
      <c r="H83" s="3">
        <f t="shared" si="4"/>
        <v>8.9999999999999609</v>
      </c>
      <c r="I83" s="2">
        <f t="shared" si="5"/>
        <v>7.3998478066904726E-4</v>
      </c>
    </row>
    <row r="84" spans="1:9" x14ac:dyDescent="0.3">
      <c r="A84">
        <v>234.94999999999899</v>
      </c>
      <c r="B84">
        <v>4.30357550819837E-2</v>
      </c>
      <c r="C84" s="3">
        <f t="shared" si="2"/>
        <v>9.2499999999999609</v>
      </c>
      <c r="D84" s="2">
        <f t="shared" si="3"/>
        <v>1.6843210662198307E-3</v>
      </c>
      <c r="F84">
        <v>234.94999999999899</v>
      </c>
      <c r="G84">
        <v>2.0995808824210201E-2</v>
      </c>
      <c r="H84" s="3">
        <f t="shared" si="4"/>
        <v>9.2499999999999609</v>
      </c>
      <c r="I84" s="2">
        <f t="shared" si="5"/>
        <v>8.1660664662244894E-4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5214C-6772-41AD-8F76-9AEAE46DF127}">
  <dimension ref="A2:S84"/>
  <sheetViews>
    <sheetView tabSelected="1" topLeftCell="A13" workbookViewId="0">
      <selection activeCell="S28" sqref="S28"/>
    </sheetView>
  </sheetViews>
  <sheetFormatPr defaultRowHeight="14.4" x14ac:dyDescent="0.3"/>
  <cols>
    <col min="1" max="1" width="12.5546875" customWidth="1"/>
    <col min="6" max="6" width="12.5546875" customWidth="1"/>
  </cols>
  <sheetData>
    <row r="2" spans="1:4" x14ac:dyDescent="0.3">
      <c r="D2" s="2"/>
    </row>
    <row r="3" spans="1:4" x14ac:dyDescent="0.3">
      <c r="D3" s="2"/>
    </row>
    <row r="4" spans="1:4" x14ac:dyDescent="0.3">
      <c r="A4" t="s">
        <v>28</v>
      </c>
      <c r="C4" s="2">
        <v>0</v>
      </c>
      <c r="D4" s="2">
        <v>6.35</v>
      </c>
    </row>
    <row r="7" spans="1:4" x14ac:dyDescent="0.3">
      <c r="A7" t="s">
        <v>26</v>
      </c>
      <c r="C7" t="s">
        <v>27</v>
      </c>
    </row>
    <row r="8" spans="1:4" x14ac:dyDescent="0.3">
      <c r="A8" t="s">
        <v>24</v>
      </c>
      <c r="B8" t="s">
        <v>25</v>
      </c>
    </row>
    <row r="9" spans="1:4" x14ac:dyDescent="0.3">
      <c r="A9">
        <v>12.7</v>
      </c>
      <c r="B9" s="2">
        <v>7.6199999999999999E-6</v>
      </c>
      <c r="C9" s="3">
        <f>(A9-$D$4)/25.4</f>
        <v>0.25</v>
      </c>
      <c r="D9" s="2">
        <f>B9-$C$4</f>
        <v>7.6199999999999999E-6</v>
      </c>
    </row>
    <row r="10" spans="1:4" x14ac:dyDescent="0.3">
      <c r="A10">
        <v>19.049999999999901</v>
      </c>
      <c r="B10" s="2">
        <v>2.19E-5</v>
      </c>
      <c r="C10" s="3">
        <f t="shared" ref="C10:C41" si="0">(A10-$D$4)/25.4</f>
        <v>0.49999999999999617</v>
      </c>
      <c r="D10" s="2">
        <f t="shared" ref="D10:D41" si="1">B10-$C$4</f>
        <v>2.19E-5</v>
      </c>
    </row>
    <row r="11" spans="1:4" x14ac:dyDescent="0.3">
      <c r="A11">
        <v>25.4</v>
      </c>
      <c r="B11" s="2">
        <v>4.57E-5</v>
      </c>
      <c r="C11" s="3">
        <f t="shared" si="0"/>
        <v>0.74999999999999989</v>
      </c>
      <c r="D11" s="2">
        <f t="shared" si="1"/>
        <v>4.57E-5</v>
      </c>
    </row>
    <row r="12" spans="1:4" x14ac:dyDescent="0.3">
      <c r="A12">
        <v>31.75</v>
      </c>
      <c r="B12" s="2">
        <v>7.7600000000000002E-5</v>
      </c>
      <c r="C12" s="3">
        <f t="shared" si="0"/>
        <v>1</v>
      </c>
      <c r="D12" s="2">
        <f t="shared" si="1"/>
        <v>7.7600000000000002E-5</v>
      </c>
    </row>
    <row r="13" spans="1:4" x14ac:dyDescent="0.3">
      <c r="A13">
        <v>38.1</v>
      </c>
      <c r="B13" s="2">
        <v>1.18057E-4</v>
      </c>
      <c r="C13" s="3">
        <f t="shared" si="0"/>
        <v>1.25</v>
      </c>
      <c r="D13" s="2">
        <f t="shared" si="1"/>
        <v>1.18057E-4</v>
      </c>
    </row>
    <row r="14" spans="1:4" x14ac:dyDescent="0.3">
      <c r="A14">
        <v>44.45</v>
      </c>
      <c r="B14">
        <v>1.6766099999999999E-4</v>
      </c>
      <c r="C14" s="3">
        <f t="shared" si="0"/>
        <v>1.5000000000000002</v>
      </c>
      <c r="D14" s="2">
        <f t="shared" si="1"/>
        <v>1.6766099999999999E-4</v>
      </c>
    </row>
    <row r="15" spans="1:4" x14ac:dyDescent="0.3">
      <c r="A15">
        <v>50.8</v>
      </c>
      <c r="B15">
        <v>2.2716899999999999E-4</v>
      </c>
      <c r="C15" s="3">
        <f t="shared" si="0"/>
        <v>1.75</v>
      </c>
      <c r="D15" s="2">
        <f t="shared" si="1"/>
        <v>2.2716899999999999E-4</v>
      </c>
    </row>
    <row r="16" spans="1:4" x14ac:dyDescent="0.3">
      <c r="A16">
        <v>57.15</v>
      </c>
      <c r="B16">
        <v>2.97454E-4</v>
      </c>
      <c r="C16" s="3">
        <f t="shared" si="0"/>
        <v>2</v>
      </c>
      <c r="D16" s="2">
        <f t="shared" si="1"/>
        <v>2.97454E-4</v>
      </c>
    </row>
    <row r="17" spans="1:4" x14ac:dyDescent="0.3">
      <c r="A17">
        <v>63.5</v>
      </c>
      <c r="B17">
        <v>3.7954200000000002E-4</v>
      </c>
      <c r="C17" s="3">
        <f t="shared" si="0"/>
        <v>2.25</v>
      </c>
      <c r="D17" s="2">
        <f t="shared" si="1"/>
        <v>3.7954200000000002E-4</v>
      </c>
    </row>
    <row r="18" spans="1:4" x14ac:dyDescent="0.3">
      <c r="A18">
        <v>69.849999999999994</v>
      </c>
      <c r="B18">
        <v>4.7462999999999997E-4</v>
      </c>
      <c r="C18" s="3">
        <f t="shared" si="0"/>
        <v>2.5</v>
      </c>
      <c r="D18" s="2">
        <f t="shared" si="1"/>
        <v>4.7462999999999997E-4</v>
      </c>
    </row>
    <row r="19" spans="1:4" x14ac:dyDescent="0.3">
      <c r="A19">
        <v>76.2</v>
      </c>
      <c r="B19">
        <v>5.8411300000000004E-4</v>
      </c>
      <c r="C19" s="3">
        <f t="shared" si="0"/>
        <v>2.7500000000000004</v>
      </c>
      <c r="D19" s="2">
        <f t="shared" si="1"/>
        <v>5.8411300000000004E-4</v>
      </c>
    </row>
    <row r="20" spans="1:4" x14ac:dyDescent="0.3">
      <c r="A20">
        <v>82.55</v>
      </c>
      <c r="B20">
        <v>7.0962E-4</v>
      </c>
      <c r="C20" s="3">
        <f t="shared" si="0"/>
        <v>3.0000000000000004</v>
      </c>
      <c r="D20" s="2">
        <f t="shared" si="1"/>
        <v>7.0962E-4</v>
      </c>
    </row>
    <row r="21" spans="1:4" x14ac:dyDescent="0.3">
      <c r="A21">
        <v>88.899999999999906</v>
      </c>
      <c r="B21">
        <v>8.5305600000000004E-4</v>
      </c>
      <c r="C21" s="3">
        <f t="shared" si="0"/>
        <v>3.2499999999999969</v>
      </c>
      <c r="D21" s="2">
        <f t="shared" si="1"/>
        <v>8.5305600000000004E-4</v>
      </c>
    </row>
    <row r="22" spans="1:4" x14ac:dyDescent="0.3">
      <c r="A22">
        <v>95.249999999999901</v>
      </c>
      <c r="B22">
        <v>1.0166579999999999E-3</v>
      </c>
      <c r="C22" s="3">
        <f t="shared" si="0"/>
        <v>3.4999999999999964</v>
      </c>
      <c r="D22" s="2">
        <f t="shared" si="1"/>
        <v>1.0166579999999999E-3</v>
      </c>
    </row>
    <row r="23" spans="1:4" x14ac:dyDescent="0.3">
      <c r="A23">
        <v>101.599999999999</v>
      </c>
      <c r="B23">
        <v>1.203059E-3</v>
      </c>
      <c r="C23" s="3">
        <f t="shared" si="0"/>
        <v>3.7499999999999609</v>
      </c>
      <c r="D23" s="2">
        <f t="shared" si="1"/>
        <v>1.203059E-3</v>
      </c>
    </row>
    <row r="24" spans="1:4" x14ac:dyDescent="0.3">
      <c r="A24">
        <v>107.94999999999899</v>
      </c>
      <c r="B24">
        <v>1.4153810000000001E-3</v>
      </c>
      <c r="C24" s="3">
        <f t="shared" si="0"/>
        <v>3.9999999999999609</v>
      </c>
      <c r="D24" s="2">
        <f t="shared" si="1"/>
        <v>1.4153810000000001E-3</v>
      </c>
    </row>
    <row r="25" spans="1:4" x14ac:dyDescent="0.3">
      <c r="A25">
        <v>114.299999999999</v>
      </c>
      <c r="B25">
        <v>1.6573460000000001E-3</v>
      </c>
      <c r="C25" s="3">
        <f t="shared" si="0"/>
        <v>4.2499999999999609</v>
      </c>
      <c r="D25" s="2">
        <f t="shared" si="1"/>
        <v>1.6573460000000001E-3</v>
      </c>
    </row>
    <row r="26" spans="1:4" x14ac:dyDescent="0.3">
      <c r="A26">
        <v>120.649999999999</v>
      </c>
      <c r="B26">
        <v>1.9334160000000001E-3</v>
      </c>
      <c r="C26" s="3">
        <f t="shared" si="0"/>
        <v>4.4999999999999609</v>
      </c>
      <c r="D26" s="2">
        <f t="shared" si="1"/>
        <v>1.9334160000000001E-3</v>
      </c>
    </row>
    <row r="27" spans="1:4" x14ac:dyDescent="0.3">
      <c r="A27">
        <v>126.99999999999901</v>
      </c>
      <c r="B27">
        <v>2.248992E-3</v>
      </c>
      <c r="C27" s="3">
        <f t="shared" si="0"/>
        <v>4.7499999999999609</v>
      </c>
      <c r="D27" s="2">
        <f t="shared" si="1"/>
        <v>2.248992E-3</v>
      </c>
    </row>
    <row r="28" spans="1:4" x14ac:dyDescent="0.3">
      <c r="A28">
        <v>133.349999999999</v>
      </c>
      <c r="B28">
        <v>2.6106570000000002E-3</v>
      </c>
      <c r="C28" s="3">
        <f t="shared" si="0"/>
        <v>4.9999999999999609</v>
      </c>
      <c r="D28" s="2">
        <f t="shared" si="1"/>
        <v>2.6106570000000002E-3</v>
      </c>
    </row>
    <row r="29" spans="1:4" x14ac:dyDescent="0.3">
      <c r="A29">
        <v>139.69999999999899</v>
      </c>
      <c r="B29">
        <v>3.0265169999999998E-3</v>
      </c>
      <c r="C29" s="3">
        <f t="shared" si="0"/>
        <v>5.2499999999999609</v>
      </c>
      <c r="D29" s="2">
        <f t="shared" si="1"/>
        <v>3.0265169999999998E-3</v>
      </c>
    </row>
    <row r="30" spans="1:4" x14ac:dyDescent="0.3">
      <c r="A30">
        <v>146.04999999999899</v>
      </c>
      <c r="B30">
        <v>3.50666E-3</v>
      </c>
      <c r="C30" s="3">
        <f t="shared" si="0"/>
        <v>5.4999999999999609</v>
      </c>
      <c r="D30" s="2">
        <f t="shared" si="1"/>
        <v>3.50666E-3</v>
      </c>
    </row>
    <row r="31" spans="1:4" x14ac:dyDescent="0.3">
      <c r="A31">
        <v>152.39999999999901</v>
      </c>
      <c r="B31">
        <v>4.0637980000000004E-3</v>
      </c>
      <c r="C31" s="3">
        <f t="shared" si="0"/>
        <v>5.7499999999999618</v>
      </c>
      <c r="D31" s="2">
        <f t="shared" si="1"/>
        <v>4.0637980000000004E-3</v>
      </c>
    </row>
    <row r="32" spans="1:4" x14ac:dyDescent="0.3">
      <c r="A32">
        <v>158.74999999999901</v>
      </c>
      <c r="B32">
        <v>4.7141589999999999E-3</v>
      </c>
      <c r="C32" s="3">
        <f t="shared" si="0"/>
        <v>5.9999999999999618</v>
      </c>
      <c r="D32" s="2">
        <f t="shared" si="1"/>
        <v>4.7141589999999999E-3</v>
      </c>
    </row>
    <row r="33" spans="1:18" x14ac:dyDescent="0.3">
      <c r="A33">
        <v>165.099999999999</v>
      </c>
      <c r="B33">
        <v>5.4787960000000002E-3</v>
      </c>
      <c r="C33" s="3">
        <f t="shared" si="0"/>
        <v>6.2499999999999609</v>
      </c>
      <c r="D33" s="2">
        <f t="shared" si="1"/>
        <v>5.4787960000000002E-3</v>
      </c>
    </row>
    <row r="34" spans="1:18" x14ac:dyDescent="0.3">
      <c r="A34">
        <v>171.44999999999899</v>
      </c>
      <c r="B34">
        <v>6.3855040000000002E-3</v>
      </c>
      <c r="C34" s="3">
        <f t="shared" si="0"/>
        <v>6.4999999999999609</v>
      </c>
      <c r="D34" s="2">
        <f t="shared" si="1"/>
        <v>6.3855040000000002E-3</v>
      </c>
    </row>
    <row r="35" spans="1:18" x14ac:dyDescent="0.3">
      <c r="A35">
        <v>177.79999999999899</v>
      </c>
      <c r="B35">
        <v>7.4717450000000001E-3</v>
      </c>
      <c r="C35" s="3">
        <f t="shared" si="0"/>
        <v>6.7499999999999609</v>
      </c>
      <c r="D35" s="2">
        <f t="shared" si="1"/>
        <v>7.4717450000000001E-3</v>
      </c>
    </row>
    <row r="36" spans="1:18" x14ac:dyDescent="0.3">
      <c r="A36">
        <v>184.14999999999901</v>
      </c>
      <c r="B36">
        <v>8.7892279999999996E-3</v>
      </c>
      <c r="C36" s="3">
        <f t="shared" si="0"/>
        <v>6.9999999999999618</v>
      </c>
      <c r="D36" s="2">
        <f t="shared" si="1"/>
        <v>8.7892279999999996E-3</v>
      </c>
    </row>
    <row r="37" spans="1:18" x14ac:dyDescent="0.3">
      <c r="A37">
        <v>190.49999999999901</v>
      </c>
      <c r="B37">
        <v>1.0411382E-2</v>
      </c>
      <c r="C37" s="3">
        <f t="shared" si="0"/>
        <v>7.2499999999999618</v>
      </c>
      <c r="D37" s="2">
        <f t="shared" si="1"/>
        <v>1.0411382E-2</v>
      </c>
    </row>
    <row r="38" spans="1:18" x14ac:dyDescent="0.3">
      <c r="A38">
        <v>196.849999999999</v>
      </c>
      <c r="B38">
        <v>1.2446069000000001E-2</v>
      </c>
      <c r="C38" s="3">
        <f t="shared" si="0"/>
        <v>7.4999999999999609</v>
      </c>
      <c r="D38" s="2">
        <f t="shared" si="1"/>
        <v>1.2446069000000001E-2</v>
      </c>
    </row>
    <row r="39" spans="1:18" x14ac:dyDescent="0.3">
      <c r="A39">
        <v>203.19999999999899</v>
      </c>
      <c r="B39">
        <v>1.5058413999999999E-2</v>
      </c>
      <c r="C39" s="3">
        <f t="shared" si="0"/>
        <v>7.7499999999999609</v>
      </c>
      <c r="D39" s="2">
        <f t="shared" si="1"/>
        <v>1.5058413999999999E-2</v>
      </c>
    </row>
    <row r="40" spans="1:18" x14ac:dyDescent="0.3">
      <c r="A40">
        <v>209.54999999999899</v>
      </c>
      <c r="B40">
        <v>1.8514583000000001E-2</v>
      </c>
      <c r="C40" s="3">
        <f t="shared" si="0"/>
        <v>7.9999999999999609</v>
      </c>
      <c r="D40" s="2">
        <f t="shared" si="1"/>
        <v>1.8514583000000001E-2</v>
      </c>
    </row>
    <row r="41" spans="1:18" x14ac:dyDescent="0.3">
      <c r="A41">
        <v>215.89999999999901</v>
      </c>
      <c r="B41">
        <v>2.3272958E-2</v>
      </c>
      <c r="C41" s="3">
        <f t="shared" si="0"/>
        <v>8.2499999999999609</v>
      </c>
      <c r="D41" s="2">
        <f t="shared" si="1"/>
        <v>2.3272958E-2</v>
      </c>
    </row>
    <row r="42" spans="1:18" x14ac:dyDescent="0.3">
      <c r="C42" s="3"/>
      <c r="D42" s="2"/>
    </row>
    <row r="43" spans="1:18" x14ac:dyDescent="0.3">
      <c r="C43" s="3"/>
      <c r="D43" s="2"/>
    </row>
    <row r="44" spans="1:18" x14ac:dyDescent="0.3">
      <c r="C44" s="3"/>
      <c r="D44" s="2"/>
    </row>
    <row r="45" spans="1:18" x14ac:dyDescent="0.3">
      <c r="C45" s="2"/>
    </row>
    <row r="46" spans="1:18" x14ac:dyDescent="0.3">
      <c r="C46" s="2"/>
    </row>
    <row r="47" spans="1:18" x14ac:dyDescent="0.3">
      <c r="A47" t="s">
        <v>38</v>
      </c>
      <c r="F47" t="s">
        <v>36</v>
      </c>
      <c r="K47" t="s">
        <v>37</v>
      </c>
      <c r="P47" t="s">
        <v>39</v>
      </c>
      <c r="R47" t="s">
        <v>27</v>
      </c>
    </row>
    <row r="48" spans="1:18" x14ac:dyDescent="0.3">
      <c r="A48" t="s">
        <v>24</v>
      </c>
      <c r="B48" t="s">
        <v>25</v>
      </c>
      <c r="F48" t="s">
        <v>24</v>
      </c>
      <c r="G48" t="s">
        <v>25</v>
      </c>
      <c r="K48" t="s">
        <v>24</v>
      </c>
      <c r="L48" t="s">
        <v>25</v>
      </c>
      <c r="P48" t="s">
        <v>24</v>
      </c>
      <c r="Q48" t="s">
        <v>25</v>
      </c>
    </row>
    <row r="49" spans="1:19" x14ac:dyDescent="0.3">
      <c r="A49">
        <v>12.7</v>
      </c>
      <c r="B49" s="2">
        <v>6.9600000000000003E-6</v>
      </c>
      <c r="C49" s="3">
        <f>(A49-$D$4)/25.4</f>
        <v>0.25</v>
      </c>
      <c r="D49" s="2">
        <v>9.4299999999999995E-6</v>
      </c>
      <c r="F49">
        <v>12.7</v>
      </c>
      <c r="G49" s="2">
        <v>6.8399999999999997E-6</v>
      </c>
      <c r="H49" s="3">
        <f>(F49-$D$4)/25.4</f>
        <v>0.25</v>
      </c>
      <c r="I49" s="2">
        <v>9.2799999999999992E-6</v>
      </c>
      <c r="K49">
        <v>12.7</v>
      </c>
      <c r="L49" s="2">
        <v>7.1199999999999996E-6</v>
      </c>
      <c r="M49" s="3">
        <f>(K49-$D$4)/25.4</f>
        <v>0.25</v>
      </c>
      <c r="N49" s="2">
        <f>L49-$C$4</f>
        <v>7.1199999999999996E-6</v>
      </c>
      <c r="P49">
        <v>12.7</v>
      </c>
      <c r="Q49" s="2">
        <v>5.9000000000000003E-6</v>
      </c>
      <c r="R49" s="3">
        <f>(P49-$D$4)/25.4</f>
        <v>0.25</v>
      </c>
      <c r="S49" s="2">
        <f>Q49-$C$4</f>
        <v>5.9000000000000003E-6</v>
      </c>
    </row>
    <row r="50" spans="1:19" x14ac:dyDescent="0.3">
      <c r="A50">
        <v>19.049999999999901</v>
      </c>
      <c r="B50" s="2">
        <v>1.7900000000000001E-5</v>
      </c>
      <c r="C50" s="3">
        <f t="shared" ref="C50:C84" si="2">(A50-$D$4)/25.4</f>
        <v>0.49999999999999617</v>
      </c>
      <c r="D50" s="2">
        <v>2.4600000000000002E-5</v>
      </c>
      <c r="F50">
        <v>19.049999999999901</v>
      </c>
      <c r="G50" s="2">
        <v>1.73E-5</v>
      </c>
      <c r="H50" s="3">
        <f t="shared" ref="H50:H84" si="3">(F50-$D$4)/25.4</f>
        <v>0.49999999999999617</v>
      </c>
      <c r="I50" s="2">
        <v>2.37E-5</v>
      </c>
      <c r="K50">
        <v>19.049999999999901</v>
      </c>
      <c r="L50" s="2">
        <v>1.88E-5</v>
      </c>
      <c r="M50" s="3">
        <f t="shared" ref="M50:M84" si="4">(K50-$D$4)/25.4</f>
        <v>0.49999999999999617</v>
      </c>
      <c r="N50" s="2">
        <f t="shared" ref="N50:N84" si="5">L50-$C$4</f>
        <v>1.88E-5</v>
      </c>
      <c r="P50">
        <v>19.049999999999901</v>
      </c>
      <c r="Q50" s="2">
        <v>1.2799999999999999E-5</v>
      </c>
      <c r="R50" s="3">
        <f t="shared" ref="R50:R84" si="6">(P50-$D$4)/25.4</f>
        <v>0.49999999999999617</v>
      </c>
      <c r="S50" s="2">
        <f t="shared" ref="S50:S84" si="7">Q50-$C$4</f>
        <v>1.2799999999999999E-5</v>
      </c>
    </row>
    <row r="51" spans="1:19" x14ac:dyDescent="0.3">
      <c r="A51">
        <v>25.4</v>
      </c>
      <c r="B51" s="2">
        <v>3.3599999999999997E-5</v>
      </c>
      <c r="C51" s="3">
        <f t="shared" si="2"/>
        <v>0.74999999999999989</v>
      </c>
      <c r="D51" s="2">
        <v>4.6499999999999999E-5</v>
      </c>
      <c r="F51">
        <v>25.4</v>
      </c>
      <c r="G51" s="2">
        <v>3.1900000000000003E-5</v>
      </c>
      <c r="H51" s="3">
        <f t="shared" si="3"/>
        <v>0.74999999999999989</v>
      </c>
      <c r="I51" s="2">
        <v>4.4199999999999997E-5</v>
      </c>
      <c r="K51">
        <v>25.4</v>
      </c>
      <c r="L51" s="2">
        <v>3.6000000000000001E-5</v>
      </c>
      <c r="M51" s="3">
        <f t="shared" si="4"/>
        <v>0.74999999999999989</v>
      </c>
      <c r="N51" s="2">
        <f t="shared" si="5"/>
        <v>3.6000000000000001E-5</v>
      </c>
      <c r="P51">
        <v>25.4</v>
      </c>
      <c r="Q51" s="2">
        <v>2.1500000000000001E-5</v>
      </c>
      <c r="R51" s="3">
        <f t="shared" si="6"/>
        <v>0.74999999999999989</v>
      </c>
      <c r="S51" s="2">
        <f t="shared" si="7"/>
        <v>2.1500000000000001E-5</v>
      </c>
    </row>
    <row r="52" spans="1:19" x14ac:dyDescent="0.3">
      <c r="A52">
        <v>31.75</v>
      </c>
      <c r="B52" s="2">
        <v>5.2099999999999999E-5</v>
      </c>
      <c r="C52" s="3">
        <f t="shared" si="2"/>
        <v>1</v>
      </c>
      <c r="D52" s="2">
        <v>7.2700000000000005E-5</v>
      </c>
      <c r="F52">
        <v>31.75</v>
      </c>
      <c r="G52" s="2">
        <v>4.9100000000000001E-5</v>
      </c>
      <c r="H52" s="3">
        <f t="shared" si="3"/>
        <v>1</v>
      </c>
      <c r="I52" s="2">
        <v>6.8499999999999998E-5</v>
      </c>
      <c r="K52">
        <v>31.75</v>
      </c>
      <c r="L52" s="2">
        <v>5.6799999999999998E-5</v>
      </c>
      <c r="M52" s="3">
        <f t="shared" si="4"/>
        <v>1</v>
      </c>
      <c r="N52" s="2">
        <f t="shared" si="5"/>
        <v>5.6799999999999998E-5</v>
      </c>
      <c r="P52">
        <v>31.75</v>
      </c>
      <c r="Q52" s="2">
        <v>3.1699999999999998E-5</v>
      </c>
      <c r="R52" s="3">
        <f t="shared" si="6"/>
        <v>1</v>
      </c>
      <c r="S52" s="2">
        <f t="shared" si="7"/>
        <v>3.1699999999999998E-5</v>
      </c>
    </row>
    <row r="53" spans="1:19" x14ac:dyDescent="0.3">
      <c r="A53">
        <v>38.1</v>
      </c>
      <c r="B53" s="2">
        <v>7.3899999999999994E-5</v>
      </c>
      <c r="C53" s="3">
        <f t="shared" si="2"/>
        <v>1.25</v>
      </c>
      <c r="D53" s="2">
        <v>1.03565E-4</v>
      </c>
      <c r="F53">
        <v>38.1</v>
      </c>
      <c r="G53" s="2">
        <v>6.9200000000000002E-5</v>
      </c>
      <c r="H53" s="3">
        <f t="shared" si="3"/>
        <v>1.25</v>
      </c>
      <c r="I53" s="2">
        <v>9.6899999999999997E-5</v>
      </c>
      <c r="K53">
        <v>38.1</v>
      </c>
      <c r="L53" s="2">
        <v>8.1299999999999997E-5</v>
      </c>
      <c r="M53" s="3">
        <f t="shared" si="4"/>
        <v>1.25</v>
      </c>
      <c r="N53" s="2">
        <f t="shared" si="5"/>
        <v>8.1299999999999997E-5</v>
      </c>
      <c r="P53">
        <v>38.1</v>
      </c>
      <c r="Q53" s="2">
        <v>4.4400000000000002E-5</v>
      </c>
      <c r="R53" s="3">
        <f t="shared" si="6"/>
        <v>1.25</v>
      </c>
      <c r="S53" s="2">
        <f t="shared" si="7"/>
        <v>4.4400000000000002E-5</v>
      </c>
    </row>
    <row r="54" spans="1:19" x14ac:dyDescent="0.3">
      <c r="A54">
        <v>44.45</v>
      </c>
      <c r="B54" s="2">
        <v>9.8999999999999994E-5</v>
      </c>
      <c r="C54" s="3">
        <f t="shared" si="2"/>
        <v>1.5000000000000002</v>
      </c>
      <c r="D54" s="2">
        <v>1.3930799999999999E-4</v>
      </c>
      <c r="F54">
        <v>44.45</v>
      </c>
      <c r="G54" s="2">
        <v>9.2499999999999999E-5</v>
      </c>
      <c r="H54" s="3">
        <f t="shared" si="3"/>
        <v>1.5000000000000002</v>
      </c>
      <c r="I54" s="2">
        <v>1.3005100000000001E-4</v>
      </c>
      <c r="K54">
        <v>44.45</v>
      </c>
      <c r="L54" s="2">
        <v>1.0956200000000001E-4</v>
      </c>
      <c r="M54" s="3">
        <f t="shared" si="4"/>
        <v>1.5000000000000002</v>
      </c>
      <c r="N54" s="2">
        <f t="shared" si="5"/>
        <v>1.0956200000000001E-4</v>
      </c>
      <c r="P54">
        <v>44.45</v>
      </c>
      <c r="Q54" s="2">
        <v>5.9799999999999997E-5</v>
      </c>
      <c r="R54" s="3">
        <f t="shared" si="6"/>
        <v>1.5000000000000002</v>
      </c>
      <c r="S54" s="2">
        <f t="shared" si="7"/>
        <v>5.9799999999999997E-5</v>
      </c>
    </row>
    <row r="55" spans="1:19" x14ac:dyDescent="0.3">
      <c r="A55">
        <v>50.8</v>
      </c>
      <c r="B55">
        <v>1.2764100000000001E-4</v>
      </c>
      <c r="C55" s="3">
        <f t="shared" si="2"/>
        <v>1.75</v>
      </c>
      <c r="D55" s="2">
        <v>1.80197E-4</v>
      </c>
      <c r="F55">
        <v>50.8</v>
      </c>
      <c r="G55">
        <v>1.19134E-4</v>
      </c>
      <c r="H55" s="3">
        <f t="shared" si="3"/>
        <v>1.75</v>
      </c>
      <c r="I55" s="2">
        <v>1.6803900000000001E-4</v>
      </c>
      <c r="K55">
        <v>50.8</v>
      </c>
      <c r="L55" s="2">
        <v>1.4174399999999999E-4</v>
      </c>
      <c r="M55" s="3">
        <f t="shared" si="4"/>
        <v>1.75</v>
      </c>
      <c r="N55" s="2">
        <f t="shared" si="5"/>
        <v>1.4174399999999999E-4</v>
      </c>
      <c r="P55">
        <v>50.8</v>
      </c>
      <c r="Q55" s="2">
        <v>7.8200000000000003E-5</v>
      </c>
      <c r="R55" s="3">
        <f t="shared" si="6"/>
        <v>1.75</v>
      </c>
      <c r="S55" s="2">
        <f t="shared" si="7"/>
        <v>7.8200000000000003E-5</v>
      </c>
    </row>
    <row r="56" spans="1:19" x14ac:dyDescent="0.3">
      <c r="A56">
        <v>57.15</v>
      </c>
      <c r="B56">
        <v>1.5993499999999999E-4</v>
      </c>
      <c r="C56" s="3">
        <f t="shared" si="2"/>
        <v>2</v>
      </c>
      <c r="D56" s="2">
        <v>2.26445E-4</v>
      </c>
      <c r="F56">
        <v>57.15</v>
      </c>
      <c r="G56">
        <v>1.49245E-4</v>
      </c>
      <c r="H56" s="3">
        <f t="shared" si="3"/>
        <v>2</v>
      </c>
      <c r="I56" s="2">
        <v>2.1112299999999999E-4</v>
      </c>
      <c r="K56">
        <v>57.15</v>
      </c>
      <c r="L56" s="2">
        <v>1.77963E-4</v>
      </c>
      <c r="M56" s="3">
        <f t="shared" si="4"/>
        <v>2</v>
      </c>
      <c r="N56" s="2">
        <f t="shared" si="5"/>
        <v>1.77963E-4</v>
      </c>
      <c r="P56">
        <v>57.15</v>
      </c>
      <c r="Q56" s="2">
        <v>9.9699999999999998E-5</v>
      </c>
      <c r="R56" s="3">
        <f t="shared" si="6"/>
        <v>2</v>
      </c>
      <c r="S56" s="2">
        <f t="shared" si="7"/>
        <v>9.9699999999999998E-5</v>
      </c>
    </row>
    <row r="57" spans="1:19" x14ac:dyDescent="0.3">
      <c r="A57">
        <v>63.5</v>
      </c>
      <c r="B57">
        <v>1.96016E-4</v>
      </c>
      <c r="C57" s="3">
        <f t="shared" si="2"/>
        <v>2.25</v>
      </c>
      <c r="D57" s="2">
        <v>2.7824799999999998E-4</v>
      </c>
      <c r="F57">
        <v>63.5</v>
      </c>
      <c r="G57">
        <v>1.8296799999999999E-4</v>
      </c>
      <c r="H57" s="3">
        <f t="shared" si="3"/>
        <v>2.25</v>
      </c>
      <c r="I57" s="2">
        <v>2.5950099999999998E-4</v>
      </c>
      <c r="K57">
        <v>63.5</v>
      </c>
      <c r="L57" s="2">
        <v>2.18345E-4</v>
      </c>
      <c r="M57" s="3">
        <f t="shared" si="4"/>
        <v>2.25</v>
      </c>
      <c r="N57" s="2">
        <f t="shared" si="5"/>
        <v>2.18345E-4</v>
      </c>
      <c r="P57">
        <v>63.5</v>
      </c>
      <c r="Q57">
        <v>1.2418800000000001E-4</v>
      </c>
      <c r="R57" s="3">
        <f t="shared" si="6"/>
        <v>2.25</v>
      </c>
      <c r="S57" s="2">
        <f t="shared" si="7"/>
        <v>1.2418800000000001E-4</v>
      </c>
    </row>
    <row r="58" spans="1:19" x14ac:dyDescent="0.3">
      <c r="A58">
        <v>69.849999999999994</v>
      </c>
      <c r="B58">
        <v>2.3599600000000001E-4</v>
      </c>
      <c r="C58" s="3">
        <f t="shared" si="2"/>
        <v>2.5</v>
      </c>
      <c r="D58" s="2">
        <v>3.3577999999999999E-4</v>
      </c>
      <c r="F58">
        <v>69.849999999999994</v>
      </c>
      <c r="G58">
        <v>2.20411E-4</v>
      </c>
      <c r="H58" s="3">
        <f t="shared" si="3"/>
        <v>2.5</v>
      </c>
      <c r="I58" s="2">
        <v>3.1333799999999997E-4</v>
      </c>
      <c r="K58">
        <v>69.849999999999994</v>
      </c>
      <c r="L58" s="2">
        <v>2.63007E-4</v>
      </c>
      <c r="M58" s="3">
        <f t="shared" si="4"/>
        <v>2.5</v>
      </c>
      <c r="N58" s="2">
        <f t="shared" si="5"/>
        <v>2.63007E-4</v>
      </c>
      <c r="P58">
        <v>69.849999999999994</v>
      </c>
      <c r="Q58">
        <v>1.5186900000000001E-4</v>
      </c>
      <c r="R58" s="3">
        <f t="shared" si="6"/>
        <v>2.5</v>
      </c>
      <c r="S58" s="2">
        <f t="shared" si="7"/>
        <v>1.5186900000000001E-4</v>
      </c>
    </row>
    <row r="59" spans="1:19" x14ac:dyDescent="0.3">
      <c r="A59">
        <v>76.2</v>
      </c>
      <c r="B59">
        <v>2.7995100000000002E-4</v>
      </c>
      <c r="C59" s="3">
        <f t="shared" si="2"/>
        <v>2.7500000000000004</v>
      </c>
      <c r="D59" s="2">
        <v>3.9916300000000001E-4</v>
      </c>
      <c r="F59">
        <v>76.2</v>
      </c>
      <c r="G59">
        <v>2.6164299999999999E-4</v>
      </c>
      <c r="H59" s="3">
        <f t="shared" si="3"/>
        <v>2.7500000000000004</v>
      </c>
      <c r="I59" s="2">
        <v>3.7274699999999999E-4</v>
      </c>
      <c r="K59">
        <v>76.2</v>
      </c>
      <c r="L59" s="2">
        <v>3.12038E-4</v>
      </c>
      <c r="M59" s="3">
        <f t="shared" si="4"/>
        <v>2.7500000000000004</v>
      </c>
      <c r="N59" s="2">
        <f t="shared" si="5"/>
        <v>3.12038E-4</v>
      </c>
      <c r="P59">
        <v>76.2</v>
      </c>
      <c r="Q59">
        <v>1.8273599999999999E-4</v>
      </c>
      <c r="R59" s="3">
        <f t="shared" si="6"/>
        <v>2.7500000000000004</v>
      </c>
      <c r="S59" s="2">
        <f t="shared" si="7"/>
        <v>1.8273599999999999E-4</v>
      </c>
    </row>
    <row r="60" spans="1:19" x14ac:dyDescent="0.3">
      <c r="A60">
        <v>82.55</v>
      </c>
      <c r="B60">
        <v>3.2789899999999999E-4</v>
      </c>
      <c r="C60" s="3">
        <f t="shared" si="2"/>
        <v>3.0000000000000004</v>
      </c>
      <c r="D60" s="2">
        <v>4.6843299999999998E-4</v>
      </c>
      <c r="F60">
        <v>82.55</v>
      </c>
      <c r="G60">
        <v>3.06674E-4</v>
      </c>
      <c r="H60" s="3">
        <f t="shared" si="3"/>
        <v>3.0000000000000004</v>
      </c>
      <c r="I60" s="2">
        <v>4.37754E-4</v>
      </c>
      <c r="K60">
        <v>82.55</v>
      </c>
      <c r="L60" s="2">
        <v>3.6547199999999999E-4</v>
      </c>
      <c r="M60" s="3">
        <f t="shared" si="4"/>
        <v>3.0000000000000004</v>
      </c>
      <c r="N60" s="2">
        <f t="shared" si="5"/>
        <v>3.6547199999999999E-4</v>
      </c>
      <c r="P60">
        <v>82.55</v>
      </c>
      <c r="Q60">
        <v>2.1676599999999999E-4</v>
      </c>
      <c r="R60" s="3">
        <f t="shared" si="6"/>
        <v>3.0000000000000004</v>
      </c>
      <c r="S60" s="2">
        <f t="shared" si="7"/>
        <v>2.1676599999999999E-4</v>
      </c>
    </row>
    <row r="61" spans="1:19" x14ac:dyDescent="0.3">
      <c r="A61">
        <v>88.899999999999906</v>
      </c>
      <c r="B61">
        <v>3.7976699999999998E-4</v>
      </c>
      <c r="C61" s="3">
        <f t="shared" si="2"/>
        <v>3.2499999999999969</v>
      </c>
      <c r="D61" s="2">
        <v>5.4349300000000004E-4</v>
      </c>
      <c r="F61">
        <v>88.899999999999906</v>
      </c>
      <c r="G61">
        <v>3.5542199999999999E-4</v>
      </c>
      <c r="H61" s="3">
        <f t="shared" si="3"/>
        <v>3.2499999999999969</v>
      </c>
      <c r="I61" s="2">
        <v>5.0824699999999997E-4</v>
      </c>
      <c r="K61">
        <v>88.899999999999906</v>
      </c>
      <c r="L61" s="2">
        <v>4.23256E-4</v>
      </c>
      <c r="M61" s="3">
        <f t="shared" si="4"/>
        <v>3.2499999999999969</v>
      </c>
      <c r="N61" s="2">
        <f t="shared" si="5"/>
        <v>4.23256E-4</v>
      </c>
      <c r="P61">
        <v>88.899999999999906</v>
      </c>
      <c r="Q61">
        <v>2.53849E-4</v>
      </c>
      <c r="R61" s="3">
        <f t="shared" si="6"/>
        <v>3.2499999999999969</v>
      </c>
      <c r="S61" s="2">
        <f t="shared" si="7"/>
        <v>2.53849E-4</v>
      </c>
    </row>
    <row r="62" spans="1:19" x14ac:dyDescent="0.3">
      <c r="A62">
        <v>95.249999999999901</v>
      </c>
      <c r="B62">
        <v>4.35341E-4</v>
      </c>
      <c r="C62" s="3">
        <f t="shared" si="2"/>
        <v>3.4999999999999964</v>
      </c>
      <c r="D62" s="2">
        <v>6.2404099999999998E-4</v>
      </c>
      <c r="F62">
        <v>95.249999999999901</v>
      </c>
      <c r="G62">
        <v>4.0766199999999999E-4</v>
      </c>
      <c r="H62" s="3">
        <f t="shared" si="3"/>
        <v>3.4999999999999964</v>
      </c>
      <c r="I62" s="2">
        <v>5.8390799999999995E-4</v>
      </c>
      <c r="K62">
        <v>95.249999999999901</v>
      </c>
      <c r="L62" s="2">
        <v>4.8520699999999998E-4</v>
      </c>
      <c r="M62" s="3">
        <f t="shared" si="4"/>
        <v>3.4999999999999964</v>
      </c>
      <c r="N62" s="2">
        <f t="shared" si="5"/>
        <v>4.8520699999999998E-4</v>
      </c>
      <c r="P62">
        <v>95.249999999999901</v>
      </c>
      <c r="Q62">
        <v>2.9373600000000001E-4</v>
      </c>
      <c r="R62" s="3">
        <f t="shared" si="6"/>
        <v>3.4999999999999964</v>
      </c>
      <c r="S62" s="2">
        <f t="shared" si="7"/>
        <v>2.9373600000000001E-4</v>
      </c>
    </row>
    <row r="63" spans="1:19" x14ac:dyDescent="0.3">
      <c r="A63">
        <v>101.599999999999</v>
      </c>
      <c r="B63">
        <v>4.9419600000000002E-4</v>
      </c>
      <c r="C63" s="3">
        <f t="shared" si="2"/>
        <v>3.7499999999999609</v>
      </c>
      <c r="D63" s="2">
        <v>7.0946599999999996E-4</v>
      </c>
      <c r="F63">
        <v>101.599999999999</v>
      </c>
      <c r="G63">
        <v>4.6295E-4</v>
      </c>
      <c r="H63" s="3">
        <f t="shared" si="3"/>
        <v>3.7499999999999609</v>
      </c>
      <c r="I63" s="2">
        <v>6.6410000000000004E-4</v>
      </c>
      <c r="K63">
        <v>101.599999999999</v>
      </c>
      <c r="L63" s="2">
        <v>5.5093600000000003E-4</v>
      </c>
      <c r="M63" s="3">
        <f t="shared" si="4"/>
        <v>3.7499999999999609</v>
      </c>
      <c r="N63" s="2">
        <f t="shared" si="5"/>
        <v>5.5093600000000003E-4</v>
      </c>
      <c r="P63">
        <v>101.599999999999</v>
      </c>
      <c r="Q63">
        <v>3.3595199999999998E-4</v>
      </c>
      <c r="R63" s="3">
        <f t="shared" si="6"/>
        <v>3.7499999999999609</v>
      </c>
      <c r="S63" s="2">
        <f t="shared" si="7"/>
        <v>3.3595199999999998E-4</v>
      </c>
    </row>
    <row r="64" spans="1:19" x14ac:dyDescent="0.3">
      <c r="A64">
        <v>107.94999999999899</v>
      </c>
      <c r="B64">
        <v>5.5557899999999995E-4</v>
      </c>
      <c r="C64" s="3">
        <f t="shared" si="2"/>
        <v>3.9999999999999609</v>
      </c>
      <c r="D64" s="2">
        <v>7.9867399999999998E-4</v>
      </c>
      <c r="F64">
        <v>107.94999999999899</v>
      </c>
      <c r="G64">
        <v>5.2050900000000005E-4</v>
      </c>
      <c r="H64" s="3">
        <f t="shared" si="3"/>
        <v>3.9999999999999609</v>
      </c>
      <c r="I64" s="2">
        <v>7.4769400000000003E-4</v>
      </c>
      <c r="K64">
        <v>107.94999999999899</v>
      </c>
      <c r="L64" s="2">
        <v>6.1974899999999995E-4</v>
      </c>
      <c r="M64" s="3">
        <f t="shared" si="4"/>
        <v>3.9999999999999609</v>
      </c>
      <c r="N64" s="2">
        <f t="shared" si="5"/>
        <v>6.1974899999999995E-4</v>
      </c>
      <c r="P64">
        <v>107.94999999999899</v>
      </c>
      <c r="Q64">
        <v>3.7966600000000002E-4</v>
      </c>
      <c r="R64" s="3">
        <f t="shared" si="6"/>
        <v>3.9999999999999609</v>
      </c>
      <c r="S64" s="2">
        <f t="shared" si="7"/>
        <v>3.7966600000000002E-4</v>
      </c>
    </row>
    <row r="65" spans="1:19" x14ac:dyDescent="0.3">
      <c r="A65">
        <v>114.299999999999</v>
      </c>
      <c r="B65">
        <v>6.1822600000000004E-4</v>
      </c>
      <c r="C65" s="3">
        <f t="shared" si="2"/>
        <v>4.2499999999999609</v>
      </c>
      <c r="D65" s="2">
        <v>8.8982500000000001E-4</v>
      </c>
      <c r="F65">
        <v>114.299999999999</v>
      </c>
      <c r="G65">
        <v>5.7903299999999996E-4</v>
      </c>
      <c r="H65" s="3">
        <f t="shared" si="3"/>
        <v>4.2499999999999609</v>
      </c>
      <c r="I65" s="2">
        <v>8.3278900000000001E-4</v>
      </c>
      <c r="K65">
        <v>114.299999999999</v>
      </c>
      <c r="L65" s="2">
        <v>6.9046999999999999E-4</v>
      </c>
      <c r="M65" s="3">
        <f t="shared" si="4"/>
        <v>4.2499999999999609</v>
      </c>
      <c r="N65" s="2">
        <f t="shared" si="5"/>
        <v>6.9046999999999999E-4</v>
      </c>
      <c r="P65">
        <v>114.299999999999</v>
      </c>
      <c r="Q65">
        <v>4.2344300000000002E-4</v>
      </c>
      <c r="R65" s="3">
        <f t="shared" si="6"/>
        <v>4.2499999999999609</v>
      </c>
      <c r="S65" s="2">
        <f t="shared" si="7"/>
        <v>4.2344300000000002E-4</v>
      </c>
    </row>
    <row r="66" spans="1:19" x14ac:dyDescent="0.3">
      <c r="A66">
        <v>120.649999999999</v>
      </c>
      <c r="B66">
        <v>6.8003699999999998E-4</v>
      </c>
      <c r="C66" s="3">
        <f t="shared" si="2"/>
        <v>4.4999999999999609</v>
      </c>
      <c r="D66" s="2">
        <v>9.7985499999999996E-4</v>
      </c>
      <c r="F66">
        <v>120.649999999999</v>
      </c>
      <c r="G66">
        <v>6.3634300000000004E-4</v>
      </c>
      <c r="H66" s="3">
        <f t="shared" si="3"/>
        <v>4.4999999999999609</v>
      </c>
      <c r="I66" s="2">
        <v>9.1620500000000001E-4</v>
      </c>
      <c r="K66">
        <v>120.649999999999</v>
      </c>
      <c r="L66">
        <v>7.6115099999999995E-4</v>
      </c>
      <c r="M66" s="3">
        <f t="shared" si="4"/>
        <v>4.4999999999999609</v>
      </c>
      <c r="N66" s="2">
        <f t="shared" si="5"/>
        <v>7.6115099999999995E-4</v>
      </c>
      <c r="P66">
        <v>120.649999999999</v>
      </c>
      <c r="Q66">
        <v>4.6479799999999999E-4</v>
      </c>
      <c r="R66" s="3">
        <f t="shared" si="6"/>
        <v>4.4999999999999609</v>
      </c>
      <c r="S66" s="2">
        <f t="shared" si="7"/>
        <v>4.6479799999999999E-4</v>
      </c>
    </row>
    <row r="67" spans="1:19" x14ac:dyDescent="0.3">
      <c r="A67">
        <v>126.99999999999901</v>
      </c>
      <c r="B67">
        <v>7.3744499999999998E-4</v>
      </c>
      <c r="C67" s="3">
        <f t="shared" si="2"/>
        <v>4.7499999999999609</v>
      </c>
      <c r="D67" s="2">
        <v>1.0635429999999999E-3</v>
      </c>
      <c r="F67">
        <v>126.99999999999901</v>
      </c>
      <c r="G67">
        <v>6.8871000000000004E-4</v>
      </c>
      <c r="H67" s="3">
        <f t="shared" si="3"/>
        <v>4.7499999999999609</v>
      </c>
      <c r="I67" s="2">
        <v>9.9249400000000002E-4</v>
      </c>
      <c r="K67">
        <v>126.99999999999901</v>
      </c>
      <c r="L67">
        <v>8.2850100000000004E-4</v>
      </c>
      <c r="M67" s="3">
        <f t="shared" si="4"/>
        <v>4.7499999999999609</v>
      </c>
      <c r="N67" s="2">
        <f t="shared" si="5"/>
        <v>8.2850100000000004E-4</v>
      </c>
      <c r="P67">
        <v>126.99999999999901</v>
      </c>
      <c r="Q67">
        <v>4.9923000000000003E-4</v>
      </c>
      <c r="R67" s="3">
        <f t="shared" si="6"/>
        <v>4.7499999999999609</v>
      </c>
      <c r="S67" s="2">
        <f t="shared" si="7"/>
        <v>4.9923000000000003E-4</v>
      </c>
    </row>
    <row r="68" spans="1:19" x14ac:dyDescent="0.3">
      <c r="A68">
        <v>133.349999999999</v>
      </c>
      <c r="B68">
        <v>7.8406999999999999E-4</v>
      </c>
      <c r="C68" s="3">
        <f t="shared" si="2"/>
        <v>4.9999999999999609</v>
      </c>
      <c r="D68" s="2">
        <v>1.131562E-3</v>
      </c>
      <c r="F68">
        <v>133.349999999999</v>
      </c>
      <c r="G68">
        <v>7.2942600000000003E-4</v>
      </c>
      <c r="H68" s="3">
        <f t="shared" si="3"/>
        <v>4.9999999999999609</v>
      </c>
      <c r="I68" s="2">
        <v>1.051852E-3</v>
      </c>
      <c r="K68">
        <v>133.349999999999</v>
      </c>
      <c r="L68">
        <v>8.8668099999999995E-4</v>
      </c>
      <c r="M68" s="3">
        <f t="shared" si="4"/>
        <v>4.9999999999999609</v>
      </c>
      <c r="N68" s="2">
        <f t="shared" si="5"/>
        <v>8.8668099999999995E-4</v>
      </c>
      <c r="P68">
        <v>133.349999999999</v>
      </c>
      <c r="Q68">
        <v>5.1812600000000005E-4</v>
      </c>
      <c r="R68" s="3">
        <f t="shared" si="6"/>
        <v>4.9999999999999609</v>
      </c>
      <c r="S68" s="2">
        <f t="shared" si="7"/>
        <v>5.1812600000000005E-4</v>
      </c>
    </row>
    <row r="69" spans="1:19" x14ac:dyDescent="0.3">
      <c r="A69">
        <v>139.69999999999899</v>
      </c>
      <c r="B69">
        <v>8.0818299999999997E-4</v>
      </c>
      <c r="C69" s="3">
        <f t="shared" si="2"/>
        <v>5.2499999999999609</v>
      </c>
      <c r="D69" s="2">
        <v>1.166755E-3</v>
      </c>
      <c r="F69">
        <v>139.69999999999899</v>
      </c>
      <c r="G69">
        <v>7.4613999999999995E-4</v>
      </c>
      <c r="H69" s="3">
        <f t="shared" si="3"/>
        <v>5.2499999999999609</v>
      </c>
      <c r="I69" s="2">
        <v>1.076228E-3</v>
      </c>
      <c r="K69">
        <v>139.69999999999899</v>
      </c>
      <c r="L69">
        <v>9.2495800000000003E-4</v>
      </c>
      <c r="M69" s="3">
        <f t="shared" si="4"/>
        <v>5.2499999999999609</v>
      </c>
      <c r="N69" s="2">
        <f t="shared" si="5"/>
        <v>9.2495800000000003E-4</v>
      </c>
      <c r="P69">
        <v>139.69999999999899</v>
      </c>
      <c r="Q69">
        <v>5.05226E-4</v>
      </c>
      <c r="R69" s="3">
        <f t="shared" si="6"/>
        <v>5.2499999999999609</v>
      </c>
      <c r="S69" s="2">
        <f t="shared" si="7"/>
        <v>5.05226E-4</v>
      </c>
    </row>
    <row r="70" spans="1:19" x14ac:dyDescent="0.3">
      <c r="A70">
        <v>146.04999999999899</v>
      </c>
      <c r="B70">
        <v>7.8985700000000004E-4</v>
      </c>
      <c r="C70" s="3">
        <f t="shared" si="2"/>
        <v>5.4999999999999609</v>
      </c>
      <c r="D70" s="2">
        <v>1.140007E-3</v>
      </c>
      <c r="F70">
        <v>146.04999999999899</v>
      </c>
      <c r="G70">
        <v>7.1824699999999998E-4</v>
      </c>
      <c r="H70" s="3">
        <f t="shared" si="3"/>
        <v>5.4999999999999609</v>
      </c>
      <c r="I70" s="2">
        <v>1.0355500000000001E-3</v>
      </c>
      <c r="K70">
        <v>146.04999999999899</v>
      </c>
      <c r="L70">
        <v>9.24598E-4</v>
      </c>
      <c r="M70" s="3">
        <f t="shared" si="4"/>
        <v>5.4999999999999609</v>
      </c>
      <c r="N70" s="2">
        <f t="shared" si="5"/>
        <v>9.24598E-4</v>
      </c>
      <c r="P70">
        <v>146.04999999999899</v>
      </c>
      <c r="Q70">
        <v>4.36787E-4</v>
      </c>
      <c r="R70" s="3">
        <f t="shared" si="6"/>
        <v>5.4999999999999609</v>
      </c>
      <c r="S70" s="2">
        <f t="shared" si="7"/>
        <v>4.36787E-4</v>
      </c>
    </row>
    <row r="71" spans="1:19" x14ac:dyDescent="0.3">
      <c r="A71">
        <v>152.39999999999901</v>
      </c>
      <c r="B71">
        <v>7.5907199999999996E-4</v>
      </c>
      <c r="C71" s="3">
        <f t="shared" si="2"/>
        <v>5.7499999999999618</v>
      </c>
      <c r="D71" s="2">
        <v>1.0950910000000001E-3</v>
      </c>
      <c r="F71">
        <v>152.39999999999901</v>
      </c>
      <c r="G71">
        <v>6.7860700000000002E-4</v>
      </c>
      <c r="H71" s="3">
        <f t="shared" si="3"/>
        <v>5.7499999999999618</v>
      </c>
      <c r="I71" s="2">
        <v>9.7777299999999992E-4</v>
      </c>
      <c r="K71">
        <v>152.39999999999901</v>
      </c>
      <c r="L71">
        <v>9.1127199999999997E-4</v>
      </c>
      <c r="M71" s="3">
        <f t="shared" si="4"/>
        <v>5.7499999999999618</v>
      </c>
      <c r="N71" s="2">
        <f t="shared" si="5"/>
        <v>9.1127199999999997E-4</v>
      </c>
      <c r="P71">
        <v>152.39999999999901</v>
      </c>
      <c r="Q71">
        <v>3.64812E-4</v>
      </c>
      <c r="R71" s="3">
        <f t="shared" si="6"/>
        <v>5.7499999999999618</v>
      </c>
      <c r="S71" s="2">
        <f t="shared" si="7"/>
        <v>3.64812E-4</v>
      </c>
    </row>
    <row r="72" spans="1:19" x14ac:dyDescent="0.3">
      <c r="A72">
        <v>158.74999999999901</v>
      </c>
      <c r="B72">
        <v>6.9885900000000003E-4</v>
      </c>
      <c r="C72" s="3">
        <f t="shared" si="2"/>
        <v>5.9999999999999618</v>
      </c>
      <c r="D72" s="2">
        <v>1.0072779999999999E-3</v>
      </c>
      <c r="F72">
        <v>158.74999999999901</v>
      </c>
      <c r="G72">
        <v>6.1059600000000003E-4</v>
      </c>
      <c r="H72" s="3">
        <f t="shared" si="3"/>
        <v>5.9999999999999618</v>
      </c>
      <c r="I72" s="2">
        <v>8.7870999999999999E-4</v>
      </c>
      <c r="K72">
        <v>158.74999999999901</v>
      </c>
      <c r="L72">
        <v>8.67624E-4</v>
      </c>
      <c r="M72" s="3">
        <f t="shared" si="4"/>
        <v>5.9999999999999618</v>
      </c>
      <c r="N72" s="2">
        <f t="shared" si="5"/>
        <v>8.67624E-4</v>
      </c>
      <c r="P72">
        <v>158.74999999999901</v>
      </c>
      <c r="Q72">
        <v>2.7609800000000001E-4</v>
      </c>
      <c r="R72" s="3">
        <f t="shared" si="6"/>
        <v>5.9999999999999618</v>
      </c>
      <c r="S72" s="2">
        <f t="shared" si="7"/>
        <v>2.7609800000000001E-4</v>
      </c>
    </row>
    <row r="73" spans="1:19" x14ac:dyDescent="0.3">
      <c r="A73">
        <v>165.099999999999</v>
      </c>
      <c r="B73">
        <v>6.1227799999999995E-4</v>
      </c>
      <c r="C73" s="3">
        <f t="shared" si="2"/>
        <v>6.2499999999999609</v>
      </c>
      <c r="D73" s="2">
        <v>8.8116500000000005E-4</v>
      </c>
      <c r="F73">
        <v>165.099999999999</v>
      </c>
      <c r="G73">
        <v>5.1992800000000001E-4</v>
      </c>
      <c r="H73" s="3">
        <f t="shared" si="3"/>
        <v>6.2499999999999609</v>
      </c>
      <c r="I73" s="2">
        <v>7.46845E-4</v>
      </c>
      <c r="K73">
        <v>165.099999999999</v>
      </c>
      <c r="L73">
        <v>7.9256400000000005E-4</v>
      </c>
      <c r="M73" s="3">
        <f t="shared" si="4"/>
        <v>6.2499999999999609</v>
      </c>
      <c r="N73" s="2">
        <f t="shared" si="5"/>
        <v>7.9256400000000005E-4</v>
      </c>
      <c r="P73">
        <v>165.099999999999</v>
      </c>
      <c r="Q73">
        <v>1.9097499999999999E-4</v>
      </c>
      <c r="R73" s="3">
        <f t="shared" si="6"/>
        <v>6.2499999999999609</v>
      </c>
      <c r="S73" s="2">
        <f t="shared" si="7"/>
        <v>1.9097499999999999E-4</v>
      </c>
    </row>
    <row r="74" spans="1:19" x14ac:dyDescent="0.3">
      <c r="A74">
        <v>171.44999999999899</v>
      </c>
      <c r="B74">
        <v>5.5768600000000005E-4</v>
      </c>
      <c r="C74" s="3">
        <f t="shared" si="2"/>
        <v>6.4999999999999609</v>
      </c>
      <c r="D74" s="2">
        <v>8.0174200000000004E-4</v>
      </c>
      <c r="F74">
        <v>171.44999999999899</v>
      </c>
      <c r="G74">
        <v>4.6440300000000001E-4</v>
      </c>
      <c r="H74" s="3">
        <f t="shared" si="3"/>
        <v>6.4999999999999609</v>
      </c>
      <c r="I74" s="2">
        <v>6.6621200000000001E-4</v>
      </c>
      <c r="K74">
        <v>171.44999999999899</v>
      </c>
      <c r="L74">
        <v>7.4392999999999996E-4</v>
      </c>
      <c r="M74" s="3">
        <f t="shared" si="4"/>
        <v>6.4999999999999609</v>
      </c>
      <c r="N74" s="2">
        <f t="shared" si="5"/>
        <v>7.4392999999999996E-4</v>
      </c>
      <c r="P74">
        <v>171.44999999999899</v>
      </c>
      <c r="Q74">
        <v>1.5108999999999999E-4</v>
      </c>
      <c r="R74" s="3">
        <f t="shared" si="6"/>
        <v>6.4999999999999609</v>
      </c>
      <c r="S74" s="2">
        <f t="shared" si="7"/>
        <v>1.5108999999999999E-4</v>
      </c>
    </row>
    <row r="75" spans="1:19" x14ac:dyDescent="0.3">
      <c r="A75">
        <v>177.79999999999899</v>
      </c>
      <c r="B75">
        <v>5.3899600000000003E-4</v>
      </c>
      <c r="C75" s="3">
        <f t="shared" si="2"/>
        <v>6.7499999999999609</v>
      </c>
      <c r="D75" s="2">
        <v>7.7456900000000002E-4</v>
      </c>
      <c r="F75">
        <v>177.79999999999899</v>
      </c>
      <c r="G75">
        <v>4.4522700000000003E-4</v>
      </c>
      <c r="H75" s="3">
        <f t="shared" si="3"/>
        <v>6.7499999999999609</v>
      </c>
      <c r="I75" s="2">
        <v>6.3838700000000003E-4</v>
      </c>
      <c r="K75">
        <v>177.79999999999899</v>
      </c>
      <c r="L75">
        <v>7.2954400000000005E-4</v>
      </c>
      <c r="M75" s="3">
        <f t="shared" si="4"/>
        <v>6.7499999999999609</v>
      </c>
      <c r="N75" s="2">
        <f t="shared" si="5"/>
        <v>7.2954400000000005E-4</v>
      </c>
      <c r="P75">
        <v>177.79999999999899</v>
      </c>
      <c r="Q75">
        <v>1.4201099999999999E-4</v>
      </c>
      <c r="R75" s="3">
        <f t="shared" si="6"/>
        <v>6.7499999999999609</v>
      </c>
      <c r="S75" s="2">
        <f t="shared" si="7"/>
        <v>1.4201099999999999E-4</v>
      </c>
    </row>
    <row r="76" spans="1:19" x14ac:dyDescent="0.3">
      <c r="A76">
        <v>184.14999999999901</v>
      </c>
      <c r="B76">
        <v>5.4704700000000005E-4</v>
      </c>
      <c r="C76" s="3">
        <f t="shared" si="2"/>
        <v>6.9999999999999618</v>
      </c>
      <c r="D76" s="2">
        <v>7.8627299999999998E-4</v>
      </c>
      <c r="F76">
        <v>184.14999999999901</v>
      </c>
      <c r="G76">
        <v>4.5201600000000002E-4</v>
      </c>
      <c r="H76" s="3">
        <f t="shared" si="3"/>
        <v>6.9999999999999618</v>
      </c>
      <c r="I76" s="2">
        <v>6.4823799999999998E-4</v>
      </c>
      <c r="K76">
        <v>184.14999999999901</v>
      </c>
      <c r="L76">
        <v>7.4251500000000002E-4</v>
      </c>
      <c r="M76" s="3">
        <f t="shared" si="4"/>
        <v>6.9999999999999618</v>
      </c>
      <c r="N76" s="2">
        <f t="shared" si="5"/>
        <v>7.4251500000000002E-4</v>
      </c>
      <c r="P76">
        <v>184.14999999999901</v>
      </c>
      <c r="Q76">
        <v>1.5087299999999999E-4</v>
      </c>
      <c r="R76" s="3">
        <f t="shared" si="6"/>
        <v>6.9999999999999618</v>
      </c>
      <c r="S76" s="2">
        <f t="shared" si="7"/>
        <v>1.5087299999999999E-4</v>
      </c>
    </row>
    <row r="77" spans="1:19" x14ac:dyDescent="0.3">
      <c r="A77">
        <v>190.49999999999901</v>
      </c>
      <c r="B77">
        <v>5.7271799999999995E-4</v>
      </c>
      <c r="C77" s="3">
        <f t="shared" si="2"/>
        <v>7.2499999999999618</v>
      </c>
      <c r="D77" s="2">
        <v>8.2360500000000004E-4</v>
      </c>
      <c r="F77">
        <v>190.49999999999901</v>
      </c>
      <c r="G77">
        <v>4.7547900000000001E-4</v>
      </c>
      <c r="H77" s="3">
        <f t="shared" si="3"/>
        <v>7.2499999999999618</v>
      </c>
      <c r="I77" s="2">
        <v>6.8229E-4</v>
      </c>
      <c r="K77">
        <v>190.49999999999901</v>
      </c>
      <c r="L77">
        <v>7.7437199999999995E-4</v>
      </c>
      <c r="M77" s="3">
        <f t="shared" si="4"/>
        <v>7.2499999999999618</v>
      </c>
      <c r="N77" s="2">
        <f t="shared" si="5"/>
        <v>7.7437199999999995E-4</v>
      </c>
      <c r="P77">
        <v>190.49999999999901</v>
      </c>
      <c r="Q77">
        <v>1.7038099999999999E-4</v>
      </c>
      <c r="R77" s="3">
        <f t="shared" si="6"/>
        <v>7.2499999999999618</v>
      </c>
      <c r="S77" s="2">
        <f t="shared" si="7"/>
        <v>1.7038099999999999E-4</v>
      </c>
    </row>
    <row r="78" spans="1:19" x14ac:dyDescent="0.3">
      <c r="A78">
        <v>196.849999999999</v>
      </c>
      <c r="B78">
        <v>6.1028199999999997E-4</v>
      </c>
      <c r="C78" s="3">
        <f t="shared" si="2"/>
        <v>7.4999999999999609</v>
      </c>
      <c r="D78" s="2">
        <v>8.7826500000000004E-4</v>
      </c>
      <c r="F78">
        <v>196.849999999999</v>
      </c>
      <c r="G78">
        <v>5.0999499999999996E-4</v>
      </c>
      <c r="H78" s="3">
        <f t="shared" si="3"/>
        <v>7.4999999999999609</v>
      </c>
      <c r="I78" s="2">
        <v>7.32419E-4</v>
      </c>
      <c r="K78">
        <v>196.849999999999</v>
      </c>
      <c r="L78">
        <v>8.1943999999999995E-4</v>
      </c>
      <c r="M78" s="3">
        <f t="shared" si="4"/>
        <v>7.4999999999999609</v>
      </c>
      <c r="N78" s="2">
        <f t="shared" si="5"/>
        <v>8.1943999999999995E-4</v>
      </c>
      <c r="P78">
        <v>196.849999999999</v>
      </c>
      <c r="Q78">
        <v>1.9678799999999999E-4</v>
      </c>
      <c r="R78" s="3">
        <f t="shared" si="6"/>
        <v>7.4999999999999609</v>
      </c>
      <c r="S78" s="2">
        <f t="shared" si="7"/>
        <v>1.9678799999999999E-4</v>
      </c>
    </row>
    <row r="79" spans="1:19" x14ac:dyDescent="0.3">
      <c r="A79">
        <v>203.19999999999899</v>
      </c>
      <c r="B79">
        <v>6.5663400000000002E-4</v>
      </c>
      <c r="C79" s="3">
        <f t="shared" si="2"/>
        <v>7.7499999999999609</v>
      </c>
      <c r="D79" s="2">
        <v>9.4575900000000001E-4</v>
      </c>
      <c r="F79">
        <v>203.19999999999899</v>
      </c>
      <c r="G79">
        <v>5.5258100000000001E-4</v>
      </c>
      <c r="H79" s="3">
        <f t="shared" si="3"/>
        <v>7.7499999999999609</v>
      </c>
      <c r="I79" s="2">
        <v>7.94317E-4</v>
      </c>
      <c r="K79">
        <v>203.19999999999899</v>
      </c>
      <c r="L79">
        <v>8.7453599999999998E-4</v>
      </c>
      <c r="M79" s="3">
        <f t="shared" si="4"/>
        <v>7.7499999999999609</v>
      </c>
      <c r="N79" s="2">
        <f t="shared" si="5"/>
        <v>8.7453599999999998E-4</v>
      </c>
      <c r="P79">
        <v>203.19999999999899</v>
      </c>
      <c r="Q79">
        <v>2.28221E-4</v>
      </c>
      <c r="R79" s="3">
        <f t="shared" si="6"/>
        <v>7.7499999999999609</v>
      </c>
      <c r="S79" s="2">
        <f t="shared" si="7"/>
        <v>2.28221E-4</v>
      </c>
    </row>
    <row r="80" spans="1:19" x14ac:dyDescent="0.3">
      <c r="A80">
        <v>209.54999999999899</v>
      </c>
      <c r="B80">
        <v>7.1013300000000005E-4</v>
      </c>
      <c r="C80" s="3">
        <f t="shared" si="2"/>
        <v>7.9999999999999609</v>
      </c>
      <c r="D80" s="2">
        <v>1.0237200000000001E-3</v>
      </c>
      <c r="F80">
        <v>209.54999999999899</v>
      </c>
      <c r="G80">
        <v>6.0168600000000004E-4</v>
      </c>
      <c r="H80" s="3">
        <f t="shared" si="3"/>
        <v>7.9999999999999609</v>
      </c>
      <c r="I80" s="2">
        <v>8.6575200000000001E-4</v>
      </c>
      <c r="K80">
        <v>209.54999999999899</v>
      </c>
      <c r="L80">
        <v>9.3793800000000003E-4</v>
      </c>
      <c r="M80" s="3">
        <f t="shared" si="4"/>
        <v>7.9999999999999609</v>
      </c>
      <c r="N80" s="2">
        <f t="shared" si="5"/>
        <v>9.3793800000000003E-4</v>
      </c>
      <c r="P80">
        <v>209.54999999999899</v>
      </c>
      <c r="Q80">
        <v>2.6374699999999999E-4</v>
      </c>
      <c r="R80" s="3">
        <f t="shared" si="6"/>
        <v>7.9999999999999609</v>
      </c>
      <c r="S80" s="2">
        <f t="shared" si="7"/>
        <v>2.6374699999999999E-4</v>
      </c>
    </row>
    <row r="81" spans="1:19" x14ac:dyDescent="0.3">
      <c r="A81">
        <v>215.89999999999901</v>
      </c>
      <c r="B81">
        <v>7.6987099999999999E-4</v>
      </c>
      <c r="C81" s="3">
        <f t="shared" si="2"/>
        <v>8.2499999999999609</v>
      </c>
      <c r="D81" s="2">
        <v>1.110843E-3</v>
      </c>
      <c r="F81">
        <v>215.89999999999901</v>
      </c>
      <c r="G81">
        <v>6.5646499999999996E-4</v>
      </c>
      <c r="H81" s="3">
        <f t="shared" si="3"/>
        <v>8.2499999999999609</v>
      </c>
      <c r="I81" s="2">
        <v>9.4551100000000001E-4</v>
      </c>
      <c r="K81">
        <v>215.89999999999901</v>
      </c>
      <c r="L81">
        <v>1.008672E-3</v>
      </c>
      <c r="M81" s="3">
        <f t="shared" si="4"/>
        <v>8.2499999999999609</v>
      </c>
      <c r="N81" s="2">
        <f t="shared" si="5"/>
        <v>1.008672E-3</v>
      </c>
      <c r="P81">
        <v>215.89999999999901</v>
      </c>
      <c r="Q81">
        <v>3.0289299999999999E-4</v>
      </c>
      <c r="R81" s="3">
        <f t="shared" si="6"/>
        <v>8.2499999999999609</v>
      </c>
      <c r="S81" s="2">
        <f t="shared" si="7"/>
        <v>3.0289299999999999E-4</v>
      </c>
    </row>
    <row r="82" spans="1:19" x14ac:dyDescent="0.3">
      <c r="A82">
        <v>222.24999999999901</v>
      </c>
      <c r="B82">
        <v>8.3528200000000002E-4</v>
      </c>
      <c r="C82" s="3">
        <f t="shared" si="2"/>
        <v>8.4999999999999609</v>
      </c>
      <c r="D82" s="2">
        <v>1.2063130000000001E-3</v>
      </c>
      <c r="F82">
        <v>222.24999999999901</v>
      </c>
      <c r="G82">
        <v>7.1639800000000003E-4</v>
      </c>
      <c r="H82" s="3">
        <f t="shared" si="3"/>
        <v>8.4999999999999609</v>
      </c>
      <c r="I82" s="2">
        <v>1.0328519999999999E-3</v>
      </c>
      <c r="K82">
        <v>222.24999999999901</v>
      </c>
      <c r="L82">
        <v>1.0861180000000001E-3</v>
      </c>
      <c r="M82" s="3">
        <f t="shared" si="4"/>
        <v>8.4999999999999609</v>
      </c>
      <c r="N82" s="2">
        <f t="shared" si="5"/>
        <v>1.0861180000000001E-3</v>
      </c>
      <c r="P82">
        <v>222.24999999999901</v>
      </c>
      <c r="Q82">
        <v>3.4538800000000002E-4</v>
      </c>
      <c r="R82" s="3">
        <f t="shared" si="6"/>
        <v>8.4999999999999609</v>
      </c>
      <c r="S82" s="2">
        <f t="shared" si="7"/>
        <v>3.4538800000000002E-4</v>
      </c>
    </row>
    <row r="83" spans="1:19" x14ac:dyDescent="0.3">
      <c r="A83">
        <v>228.599999999999</v>
      </c>
      <c r="B83">
        <v>9.0592500000000002E-4</v>
      </c>
      <c r="C83" s="3">
        <f t="shared" si="2"/>
        <v>8.7499999999999609</v>
      </c>
      <c r="D83" s="2">
        <v>1.3095030000000001E-3</v>
      </c>
      <c r="F83">
        <v>228.599999999999</v>
      </c>
      <c r="G83">
        <v>7.8108400000000003E-4</v>
      </c>
      <c r="H83" s="3">
        <f t="shared" si="3"/>
        <v>8.7499999999999609</v>
      </c>
      <c r="I83" s="2">
        <v>1.127201E-3</v>
      </c>
      <c r="K83">
        <v>228.599999999999</v>
      </c>
      <c r="L83">
        <v>1.1697910000000001E-3</v>
      </c>
      <c r="M83" s="3">
        <f t="shared" si="4"/>
        <v>8.7499999999999609</v>
      </c>
      <c r="N83" s="2">
        <f t="shared" si="5"/>
        <v>1.1697910000000001E-3</v>
      </c>
      <c r="P83">
        <v>228.599999999999</v>
      </c>
      <c r="Q83">
        <v>3.9102700000000001E-4</v>
      </c>
      <c r="R83" s="3">
        <f t="shared" si="6"/>
        <v>8.7499999999999609</v>
      </c>
      <c r="S83" s="2">
        <f t="shared" si="7"/>
        <v>3.9102700000000001E-4</v>
      </c>
    </row>
    <row r="84" spans="1:19" x14ac:dyDescent="0.3">
      <c r="A84">
        <v>234.94999999999899</v>
      </c>
      <c r="B84">
        <v>9.813510000000001E-4</v>
      </c>
      <c r="C84" s="3">
        <f t="shared" si="2"/>
        <v>8.9999999999999609</v>
      </c>
      <c r="D84" s="2">
        <v>1.419764E-3</v>
      </c>
      <c r="F84">
        <v>234.94999999999899</v>
      </c>
      <c r="G84">
        <v>8.5010999999999995E-4</v>
      </c>
      <c r="H84" s="3">
        <f t="shared" si="3"/>
        <v>8.9999999999999609</v>
      </c>
      <c r="I84" s="2">
        <v>1.227966E-3</v>
      </c>
      <c r="K84">
        <v>234.94999999999899</v>
      </c>
      <c r="L84">
        <v>1.2591919999999999E-3</v>
      </c>
      <c r="M84" s="3">
        <f t="shared" si="4"/>
        <v>8.9999999999999609</v>
      </c>
      <c r="N84" s="2">
        <f t="shared" si="5"/>
        <v>1.2591919999999999E-3</v>
      </c>
      <c r="P84">
        <v>234.94999999999899</v>
      </c>
      <c r="Q84">
        <v>4.3957799999999998E-4</v>
      </c>
      <c r="R84" s="3">
        <f t="shared" si="6"/>
        <v>8.9999999999999609</v>
      </c>
      <c r="S84" s="2">
        <f t="shared" si="7"/>
        <v>4.3957799999999998E-4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B61D3-D3D1-4A93-85E7-FBBE95F14966}">
  <dimension ref="A2:S84"/>
  <sheetViews>
    <sheetView topLeftCell="A11" workbookViewId="0">
      <selection activeCell="K45" sqref="K45"/>
    </sheetView>
  </sheetViews>
  <sheetFormatPr defaultRowHeight="14.4" x14ac:dyDescent="0.3"/>
  <cols>
    <col min="1" max="1" width="12.5546875" customWidth="1"/>
    <col min="2" max="2" width="13" customWidth="1"/>
    <col min="6" max="6" width="12.5546875" customWidth="1"/>
  </cols>
  <sheetData>
    <row r="2" spans="1:7" x14ac:dyDescent="0.3">
      <c r="D2" s="2"/>
    </row>
    <row r="3" spans="1:7" x14ac:dyDescent="0.3">
      <c r="D3" s="2"/>
    </row>
    <row r="4" spans="1:7" x14ac:dyDescent="0.3">
      <c r="A4" t="s">
        <v>28</v>
      </c>
      <c r="C4" s="2">
        <v>0</v>
      </c>
      <c r="D4" s="2"/>
      <c r="E4">
        <v>6.35</v>
      </c>
    </row>
    <row r="7" spans="1:7" x14ac:dyDescent="0.3">
      <c r="A7" t="s">
        <v>26</v>
      </c>
      <c r="C7" t="s">
        <v>27</v>
      </c>
    </row>
    <row r="8" spans="1:7" x14ac:dyDescent="0.3">
      <c r="A8" t="s">
        <v>24</v>
      </c>
      <c r="B8" t="s">
        <v>25</v>
      </c>
    </row>
    <row r="9" spans="1:7" x14ac:dyDescent="0.3">
      <c r="A9">
        <v>12.7</v>
      </c>
      <c r="B9" s="2">
        <v>7.6857324031709294E-6</v>
      </c>
      <c r="C9" s="3">
        <f>(A9-$E$4)/25.4</f>
        <v>0.25</v>
      </c>
      <c r="D9" s="2">
        <f>B9-$C$4</f>
        <v>7.6857324031709294E-6</v>
      </c>
      <c r="F9" s="4"/>
      <c r="G9" s="1"/>
    </row>
    <row r="10" spans="1:7" x14ac:dyDescent="0.3">
      <c r="A10">
        <v>19.049999999999901</v>
      </c>
      <c r="B10" s="2">
        <v>2.31951505281858E-5</v>
      </c>
      <c r="C10" s="3">
        <f t="shared" ref="C10:C41" si="0">(A10-$E$4)/25.4</f>
        <v>0.49999999999999617</v>
      </c>
      <c r="D10" s="2">
        <f t="shared" ref="D10:D41" si="1">B10-$C$4</f>
        <v>2.31951505281858E-5</v>
      </c>
      <c r="F10" s="4"/>
      <c r="G10" s="1"/>
    </row>
    <row r="11" spans="1:7" x14ac:dyDescent="0.3">
      <c r="A11">
        <v>25.4</v>
      </c>
      <c r="B11" s="2">
        <v>4.9802416821592699E-5</v>
      </c>
      <c r="C11" s="3">
        <f t="shared" si="0"/>
        <v>0.74999999999999989</v>
      </c>
      <c r="D11" s="2">
        <f t="shared" si="1"/>
        <v>4.9802416821592699E-5</v>
      </c>
      <c r="F11" s="4"/>
      <c r="G11" s="1"/>
    </row>
    <row r="12" spans="1:7" x14ac:dyDescent="0.3">
      <c r="A12">
        <v>31.75</v>
      </c>
      <c r="B12" s="2">
        <v>8.5600947832695706E-5</v>
      </c>
      <c r="C12" s="3">
        <f t="shared" si="0"/>
        <v>1</v>
      </c>
      <c r="D12" s="2">
        <f t="shared" si="1"/>
        <v>8.5600947832695706E-5</v>
      </c>
      <c r="F12" s="4"/>
      <c r="G12" s="1"/>
    </row>
    <row r="13" spans="1:7" x14ac:dyDescent="0.3">
      <c r="A13">
        <v>38.1</v>
      </c>
      <c r="B13">
        <v>1.3094813259372301E-4</v>
      </c>
      <c r="C13" s="3">
        <f t="shared" si="0"/>
        <v>1.25</v>
      </c>
      <c r="D13" s="2">
        <f t="shared" si="1"/>
        <v>1.3094813259372301E-4</v>
      </c>
      <c r="F13" s="4"/>
      <c r="G13" s="1"/>
    </row>
    <row r="14" spans="1:7" x14ac:dyDescent="0.3">
      <c r="A14">
        <v>44.45</v>
      </c>
      <c r="B14">
        <v>1.8619067499449501E-4</v>
      </c>
      <c r="C14" s="3">
        <f t="shared" si="0"/>
        <v>1.5000000000000002</v>
      </c>
      <c r="D14" s="2">
        <f t="shared" si="1"/>
        <v>1.8619067499449501E-4</v>
      </c>
      <c r="F14" s="4"/>
      <c r="G14" s="1"/>
    </row>
    <row r="15" spans="1:7" x14ac:dyDescent="0.3">
      <c r="A15">
        <v>50.8</v>
      </c>
      <c r="B15">
        <v>2.5173873232682998E-4</v>
      </c>
      <c r="C15" s="3">
        <f t="shared" si="0"/>
        <v>1.75</v>
      </c>
      <c r="D15" s="2">
        <f t="shared" si="1"/>
        <v>2.5173873232682998E-4</v>
      </c>
      <c r="F15" s="4"/>
      <c r="G15" s="1"/>
    </row>
    <row r="16" spans="1:7" x14ac:dyDescent="0.3">
      <c r="A16">
        <v>57.15</v>
      </c>
      <c r="B16">
        <v>3.2806666823596099E-4</v>
      </c>
      <c r="C16" s="3">
        <f t="shared" si="0"/>
        <v>2</v>
      </c>
      <c r="D16" s="2">
        <f t="shared" si="1"/>
        <v>3.2806666823596099E-4</v>
      </c>
      <c r="F16" s="4"/>
      <c r="G16" s="1"/>
    </row>
    <row r="17" spans="1:7" x14ac:dyDescent="0.3">
      <c r="A17">
        <v>63.5</v>
      </c>
      <c r="B17">
        <v>4.15712688528417E-4</v>
      </c>
      <c r="C17" s="3">
        <f t="shared" si="0"/>
        <v>2.25</v>
      </c>
      <c r="D17" s="2">
        <f t="shared" si="1"/>
        <v>4.15712688528417E-4</v>
      </c>
      <c r="F17" s="4"/>
      <c r="G17" s="1"/>
    </row>
    <row r="18" spans="1:7" x14ac:dyDescent="0.3">
      <c r="A18">
        <v>69.849999999999994</v>
      </c>
      <c r="B18">
        <v>5.1528030593129702E-4</v>
      </c>
      <c r="C18" s="3">
        <f t="shared" si="0"/>
        <v>2.5</v>
      </c>
      <c r="D18" s="2">
        <f t="shared" si="1"/>
        <v>5.1528030593129702E-4</v>
      </c>
      <c r="F18" s="4"/>
      <c r="G18" s="1"/>
    </row>
    <row r="19" spans="1:7" x14ac:dyDescent="0.3">
      <c r="A19">
        <v>76.2</v>
      </c>
      <c r="B19">
        <v>6.2744135610423698E-4</v>
      </c>
      <c r="C19" s="3">
        <f t="shared" si="0"/>
        <v>2.7500000000000004</v>
      </c>
      <c r="D19" s="2">
        <f t="shared" si="1"/>
        <v>6.2744135610423698E-4</v>
      </c>
      <c r="F19" s="4"/>
      <c r="G19" s="1"/>
    </row>
    <row r="20" spans="1:7" x14ac:dyDescent="0.3">
      <c r="A20">
        <v>82.55</v>
      </c>
      <c r="B20">
        <v>7.5294026429564495E-4</v>
      </c>
      <c r="C20" s="3">
        <f t="shared" si="0"/>
        <v>3.0000000000000004</v>
      </c>
      <c r="D20" s="2">
        <f t="shared" si="1"/>
        <v>7.5294026429564495E-4</v>
      </c>
      <c r="F20" s="4"/>
      <c r="G20" s="1"/>
    </row>
    <row r="21" spans="1:7" x14ac:dyDescent="0.3">
      <c r="A21">
        <v>88.899999999999906</v>
      </c>
      <c r="B21">
        <v>8.92599402742569E-4</v>
      </c>
      <c r="C21" s="3">
        <f t="shared" si="0"/>
        <v>3.2499999999999969</v>
      </c>
      <c r="D21" s="2">
        <f t="shared" si="1"/>
        <v>8.92599402742569E-4</v>
      </c>
      <c r="F21" s="4"/>
      <c r="G21" s="1"/>
    </row>
    <row r="22" spans="1:7" x14ac:dyDescent="0.3">
      <c r="A22">
        <v>95.249999999999901</v>
      </c>
      <c r="B22">
        <v>1.047325481188E-3</v>
      </c>
      <c r="C22" s="3">
        <f t="shared" si="0"/>
        <v>3.4999999999999964</v>
      </c>
      <c r="D22" s="2">
        <f t="shared" si="1"/>
        <v>1.047325481188E-3</v>
      </c>
      <c r="F22" s="4"/>
      <c r="G22" s="1"/>
    </row>
    <row r="23" spans="1:7" x14ac:dyDescent="0.3">
      <c r="A23">
        <v>101.599999999999</v>
      </c>
      <c r="B23">
        <v>1.21811698107504E-3</v>
      </c>
      <c r="C23" s="3">
        <f t="shared" si="0"/>
        <v>3.7499999999999609</v>
      </c>
      <c r="D23" s="2">
        <f t="shared" si="1"/>
        <v>1.21811698107504E-3</v>
      </c>
      <c r="F23" s="4"/>
      <c r="G23" s="1"/>
    </row>
    <row r="24" spans="1:7" x14ac:dyDescent="0.3">
      <c r="A24">
        <v>107.94999999999899</v>
      </c>
      <c r="B24">
        <v>1.4060726927062599E-3</v>
      </c>
      <c r="C24" s="3">
        <f t="shared" si="0"/>
        <v>3.9999999999999609</v>
      </c>
      <c r="D24" s="2">
        <f t="shared" si="1"/>
        <v>1.4060726927062599E-3</v>
      </c>
      <c r="F24" s="4"/>
      <c r="G24" s="1"/>
    </row>
    <row r="25" spans="1:7" x14ac:dyDescent="0.3">
      <c r="A25">
        <v>114.299999999999</v>
      </c>
      <c r="B25">
        <v>1.6124014536343799E-3</v>
      </c>
      <c r="C25" s="3">
        <f t="shared" si="0"/>
        <v>4.2499999999999609</v>
      </c>
      <c r="D25" s="2">
        <f t="shared" si="1"/>
        <v>1.6124014536343799E-3</v>
      </c>
      <c r="F25" s="4"/>
      <c r="G25" s="1"/>
    </row>
    <row r="26" spans="1:7" x14ac:dyDescent="0.3">
      <c r="A26">
        <v>120.649999999999</v>
      </c>
      <c r="B26">
        <v>1.8384332216463399E-3</v>
      </c>
      <c r="C26" s="3">
        <f t="shared" si="0"/>
        <v>4.4999999999999609</v>
      </c>
      <c r="D26" s="2">
        <f t="shared" si="1"/>
        <v>1.8384332216463399E-3</v>
      </c>
      <c r="F26" s="4"/>
      <c r="G26" s="1"/>
    </row>
    <row r="27" spans="1:7" x14ac:dyDescent="0.3">
      <c r="A27">
        <v>126.99999999999901</v>
      </c>
      <c r="B27">
        <v>2.0856316506369299E-3</v>
      </c>
      <c r="C27" s="3">
        <f t="shared" si="0"/>
        <v>4.7499999999999609</v>
      </c>
      <c r="D27" s="2">
        <f t="shared" si="1"/>
        <v>2.0856316506369299E-3</v>
      </c>
      <c r="F27" s="4"/>
      <c r="G27" s="1"/>
    </row>
    <row r="28" spans="1:7" x14ac:dyDescent="0.3">
      <c r="A28">
        <v>133.349999999999</v>
      </c>
      <c r="B28">
        <v>2.3556083750656399E-3</v>
      </c>
      <c r="C28" s="3">
        <f t="shared" si="0"/>
        <v>4.9999999999999609</v>
      </c>
      <c r="D28" s="2">
        <f t="shared" si="1"/>
        <v>2.3556083750656399E-3</v>
      </c>
      <c r="F28" s="4"/>
      <c r="G28" s="1"/>
    </row>
    <row r="29" spans="1:7" x14ac:dyDescent="0.3">
      <c r="A29">
        <v>139.69999999999899</v>
      </c>
      <c r="B29">
        <v>2.6501392507163502E-3</v>
      </c>
      <c r="C29" s="3">
        <f t="shared" si="0"/>
        <v>5.2499999999999609</v>
      </c>
      <c r="D29" s="2">
        <f t="shared" si="1"/>
        <v>2.6501392507163502E-3</v>
      </c>
      <c r="F29" s="4"/>
      <c r="G29" s="1"/>
    </row>
    <row r="30" spans="1:7" x14ac:dyDescent="0.3">
      <c r="A30">
        <v>146.04999999999899</v>
      </c>
      <c r="B30">
        <v>2.9711828481532401E-3</v>
      </c>
      <c r="C30" s="3">
        <f t="shared" si="0"/>
        <v>5.4999999999999609</v>
      </c>
      <c r="D30" s="2">
        <f t="shared" si="1"/>
        <v>2.9711828481532401E-3</v>
      </c>
      <c r="F30" s="4"/>
      <c r="G30" s="1"/>
    </row>
    <row r="31" spans="1:7" x14ac:dyDescent="0.3">
      <c r="A31">
        <v>152.39999999999901</v>
      </c>
      <c r="B31">
        <v>3.32090155278067E-3</v>
      </c>
      <c r="C31" s="3">
        <f t="shared" si="0"/>
        <v>5.7499999999999618</v>
      </c>
      <c r="D31" s="2">
        <f t="shared" si="1"/>
        <v>3.32090155278067E-3</v>
      </c>
      <c r="F31" s="4"/>
      <c r="G31" s="1"/>
    </row>
    <row r="32" spans="1:7" x14ac:dyDescent="0.3">
      <c r="A32">
        <v>158.74999999999901</v>
      </c>
      <c r="B32">
        <v>3.7016856942227402E-3</v>
      </c>
      <c r="C32" s="3">
        <f t="shared" si="0"/>
        <v>5.9999999999999618</v>
      </c>
      <c r="D32" s="2">
        <f t="shared" si="1"/>
        <v>3.7016856942227402E-3</v>
      </c>
      <c r="F32" s="4"/>
      <c r="G32" s="1"/>
    </row>
    <row r="33" spans="1:17" x14ac:dyDescent="0.3">
      <c r="A33">
        <v>165.099999999999</v>
      </c>
      <c r="B33">
        <v>4.1161812108989502E-3</v>
      </c>
      <c r="C33" s="3">
        <f t="shared" si="0"/>
        <v>6.2499999999999609</v>
      </c>
      <c r="D33" s="2">
        <f t="shared" si="1"/>
        <v>4.1161812108989502E-3</v>
      </c>
      <c r="F33" s="4"/>
      <c r="G33" s="1"/>
    </row>
    <row r="34" spans="1:17" x14ac:dyDescent="0.3">
      <c r="A34">
        <v>171.44999999999899</v>
      </c>
      <c r="B34">
        <v>4.5673214568426098E-3</v>
      </c>
      <c r="C34" s="3">
        <f t="shared" si="0"/>
        <v>6.4999999999999609</v>
      </c>
      <c r="D34" s="2">
        <f t="shared" si="1"/>
        <v>4.5673214568426098E-3</v>
      </c>
      <c r="F34" s="4"/>
      <c r="G34" s="1"/>
    </row>
    <row r="35" spans="1:17" x14ac:dyDescent="0.3">
      <c r="A35">
        <v>177.79999999999899</v>
      </c>
      <c r="B35">
        <v>5.0583638817598298E-3</v>
      </c>
      <c r="C35" s="3">
        <f t="shared" si="0"/>
        <v>6.7499999999999609</v>
      </c>
      <c r="D35" s="2">
        <f t="shared" si="1"/>
        <v>5.0583638817598298E-3</v>
      </c>
      <c r="F35" s="4"/>
      <c r="G35" s="1"/>
    </row>
    <row r="36" spans="1:17" x14ac:dyDescent="0.3">
      <c r="A36">
        <v>184.14999999999901</v>
      </c>
      <c r="B36">
        <v>5.5929324680051703E-3</v>
      </c>
      <c r="C36" s="3">
        <f t="shared" si="0"/>
        <v>6.9999999999999618</v>
      </c>
      <c r="D36" s="2">
        <f t="shared" si="1"/>
        <v>5.5929324680051703E-3</v>
      </c>
      <c r="F36" s="4"/>
      <c r="G36" s="1"/>
    </row>
    <row r="37" spans="1:17" x14ac:dyDescent="0.3">
      <c r="A37">
        <v>190.49999999999901</v>
      </c>
      <c r="B37">
        <v>6.1750669973114104E-3</v>
      </c>
      <c r="C37" s="3">
        <f t="shared" si="0"/>
        <v>7.2499999999999618</v>
      </c>
      <c r="D37" s="2">
        <f t="shared" si="1"/>
        <v>6.1750669973114104E-3</v>
      </c>
      <c r="F37" s="4"/>
      <c r="G37" s="1"/>
    </row>
    <row r="38" spans="1:17" x14ac:dyDescent="0.3">
      <c r="A38">
        <v>196.849999999999</v>
      </c>
      <c r="B38">
        <v>6.8092804558486002E-3</v>
      </c>
      <c r="C38" s="3">
        <f t="shared" si="0"/>
        <v>7.4999999999999609</v>
      </c>
      <c r="D38" s="2">
        <f t="shared" si="1"/>
        <v>6.8092804558486002E-3</v>
      </c>
      <c r="F38" s="4"/>
      <c r="G38" s="1"/>
    </row>
    <row r="39" spans="1:17" x14ac:dyDescent="0.3">
      <c r="A39">
        <v>203.19999999999899</v>
      </c>
      <c r="B39">
        <v>7.5006261815003398E-3</v>
      </c>
      <c r="C39" s="3">
        <f t="shared" si="0"/>
        <v>7.7499999999999609</v>
      </c>
      <c r="D39" s="2">
        <f t="shared" si="1"/>
        <v>7.5006261815003398E-3</v>
      </c>
      <c r="F39" s="4"/>
      <c r="G39" s="1"/>
    </row>
    <row r="40" spans="1:17" x14ac:dyDescent="0.3">
      <c r="A40">
        <v>209.54999999999899</v>
      </c>
      <c r="B40">
        <v>8.2547767297396508E-3</v>
      </c>
      <c r="C40" s="3">
        <f t="shared" si="0"/>
        <v>7.9999999999999609</v>
      </c>
      <c r="D40" s="2">
        <f t="shared" si="1"/>
        <v>8.2547767297396508E-3</v>
      </c>
      <c r="F40" s="4"/>
      <c r="G40" s="1"/>
    </row>
    <row r="41" spans="1:17" x14ac:dyDescent="0.3">
      <c r="A41">
        <v>215.89999999999901</v>
      </c>
      <c r="B41">
        <v>9.0781169068313294E-3</v>
      </c>
      <c r="C41" s="3">
        <f t="shared" si="0"/>
        <v>8.2499999999999609</v>
      </c>
      <c r="D41" s="2">
        <f t="shared" si="1"/>
        <v>9.0781169068313294E-3</v>
      </c>
      <c r="F41" s="4"/>
      <c r="G41" s="1"/>
    </row>
    <row r="42" spans="1:17" x14ac:dyDescent="0.3">
      <c r="C42" s="3"/>
      <c r="D42" s="2"/>
    </row>
    <row r="43" spans="1:17" x14ac:dyDescent="0.3">
      <c r="C43" s="3"/>
      <c r="D43" s="2"/>
    </row>
    <row r="44" spans="1:17" x14ac:dyDescent="0.3">
      <c r="C44" s="3"/>
      <c r="D44" s="2"/>
    </row>
    <row r="45" spans="1:17" x14ac:dyDescent="0.3">
      <c r="C45" s="2"/>
    </row>
    <row r="46" spans="1:17" x14ac:dyDescent="0.3">
      <c r="C46" s="2"/>
    </row>
    <row r="47" spans="1:17" x14ac:dyDescent="0.3">
      <c r="A47" t="s">
        <v>40</v>
      </c>
      <c r="F47" t="s">
        <v>36</v>
      </c>
      <c r="K47" t="s">
        <v>37</v>
      </c>
      <c r="P47" t="s">
        <v>33</v>
      </c>
    </row>
    <row r="48" spans="1:17" x14ac:dyDescent="0.3">
      <c r="A48" t="s">
        <v>24</v>
      </c>
      <c r="B48" t="s">
        <v>25</v>
      </c>
      <c r="F48" t="s">
        <v>24</v>
      </c>
      <c r="G48" t="s">
        <v>25</v>
      </c>
      <c r="K48" t="s">
        <v>24</v>
      </c>
      <c r="L48" t="s">
        <v>25</v>
      </c>
      <c r="P48" t="s">
        <v>24</v>
      </c>
      <c r="Q48" t="s">
        <v>25</v>
      </c>
    </row>
    <row r="49" spans="1:19" x14ac:dyDescent="0.3">
      <c r="A49">
        <v>12.7</v>
      </c>
      <c r="B49" s="2">
        <v>6.8299999999999998E-6</v>
      </c>
      <c r="C49" s="3">
        <f>(A49-$E$4)/25.4</f>
        <v>0.25</v>
      </c>
      <c r="D49" s="2">
        <f>B49-$C$4</f>
        <v>6.8299999999999998E-6</v>
      </c>
      <c r="F49">
        <v>12.7</v>
      </c>
      <c r="G49" s="2">
        <v>6.6699999999999997E-6</v>
      </c>
      <c r="H49" s="3">
        <f>(F49-$E$4)/25.4</f>
        <v>0.25</v>
      </c>
      <c r="I49" s="2">
        <f>G49-$C$4</f>
        <v>6.6699999999999997E-6</v>
      </c>
      <c r="K49">
        <v>12.7</v>
      </c>
      <c r="L49" s="2">
        <v>6.6699999999999997E-6</v>
      </c>
      <c r="M49" s="3">
        <f>(K49-$E$4)/25.4</f>
        <v>0.25</v>
      </c>
      <c r="N49" s="2">
        <v>7.0500000000000003E-6</v>
      </c>
      <c r="P49">
        <v>12.7</v>
      </c>
      <c r="Q49" s="2">
        <v>1.7099999999999999E-6</v>
      </c>
      <c r="R49" s="3">
        <f>(P49-$E$4)/25.4</f>
        <v>0.25</v>
      </c>
      <c r="S49" s="2">
        <v>5.2399999999999998E-6</v>
      </c>
    </row>
    <row r="50" spans="1:19" x14ac:dyDescent="0.3">
      <c r="A50">
        <v>19.049999999999901</v>
      </c>
      <c r="B50" s="2">
        <v>1.7799999999999999E-5</v>
      </c>
      <c r="C50" s="3">
        <f t="shared" ref="C50:C84" si="2">(A50-$E$4)/25.4</f>
        <v>0.49999999999999617</v>
      </c>
      <c r="D50" s="2">
        <f t="shared" ref="D50:D84" si="3">B50-$C$4</f>
        <v>1.7799999999999999E-5</v>
      </c>
      <c r="F50">
        <v>19.049999999999901</v>
      </c>
      <c r="G50" s="2">
        <v>1.7E-5</v>
      </c>
      <c r="H50" s="3">
        <f t="shared" ref="H50:H84" si="4">(F50-$E$4)/25.4</f>
        <v>0.49999999999999617</v>
      </c>
      <c r="I50" s="2">
        <f t="shared" ref="I50:I84" si="5">G50-$C$4</f>
        <v>1.7E-5</v>
      </c>
      <c r="K50">
        <v>19.049999999999901</v>
      </c>
      <c r="L50" s="2">
        <v>1.7E-5</v>
      </c>
      <c r="M50" s="3">
        <f t="shared" ref="M50:M84" si="6">(K50-$E$4)/25.4</f>
        <v>0.49999999999999617</v>
      </c>
      <c r="N50" s="2">
        <v>1.91E-5</v>
      </c>
      <c r="P50">
        <v>19.049999999999901</v>
      </c>
      <c r="Q50" s="2">
        <v>3.3000000000000002E-6</v>
      </c>
      <c r="R50" s="3">
        <f t="shared" ref="R50:R84" si="7">(P50-$E$4)/25.4</f>
        <v>0.49999999999999617</v>
      </c>
      <c r="S50" s="2">
        <v>1.0499999999999999E-5</v>
      </c>
    </row>
    <row r="51" spans="1:19" x14ac:dyDescent="0.3">
      <c r="A51">
        <v>25.4</v>
      </c>
      <c r="B51" s="2">
        <v>3.3200000000000001E-5</v>
      </c>
      <c r="C51" s="3">
        <f t="shared" si="2"/>
        <v>0.74999999999999989</v>
      </c>
      <c r="D51" s="2">
        <f t="shared" si="3"/>
        <v>3.3200000000000001E-5</v>
      </c>
      <c r="F51">
        <v>25.4</v>
      </c>
      <c r="G51" s="2">
        <v>3.0899999999999999E-5</v>
      </c>
      <c r="H51" s="3">
        <f t="shared" si="4"/>
        <v>0.74999999999999989</v>
      </c>
      <c r="I51" s="2">
        <f t="shared" si="5"/>
        <v>3.0899999999999999E-5</v>
      </c>
      <c r="K51">
        <v>25.4</v>
      </c>
      <c r="L51" s="2">
        <v>3.0899999999999999E-5</v>
      </c>
      <c r="M51" s="3">
        <f t="shared" si="6"/>
        <v>0.74999999999999989</v>
      </c>
      <c r="N51" s="2">
        <v>3.6699999999999998E-5</v>
      </c>
      <c r="P51">
        <v>25.4</v>
      </c>
      <c r="Q51" s="2">
        <v>5.0300000000000001E-6</v>
      </c>
      <c r="R51" s="3">
        <f t="shared" si="7"/>
        <v>0.74999999999999989</v>
      </c>
      <c r="S51" s="2">
        <v>1.6500000000000001E-5</v>
      </c>
    </row>
    <row r="52" spans="1:19" x14ac:dyDescent="0.3">
      <c r="A52">
        <v>31.75</v>
      </c>
      <c r="B52" s="2">
        <v>5.0599999999999997E-5</v>
      </c>
      <c r="C52" s="3">
        <f t="shared" si="2"/>
        <v>1</v>
      </c>
      <c r="D52" s="2">
        <f t="shared" si="3"/>
        <v>5.0599999999999997E-5</v>
      </c>
      <c r="F52">
        <v>31.75</v>
      </c>
      <c r="G52" s="2">
        <v>4.6400000000000003E-5</v>
      </c>
      <c r="H52" s="3">
        <f t="shared" si="4"/>
        <v>1</v>
      </c>
      <c r="I52" s="2">
        <f t="shared" si="5"/>
        <v>4.6400000000000003E-5</v>
      </c>
      <c r="K52">
        <v>31.75</v>
      </c>
      <c r="L52" s="2">
        <v>4.6400000000000003E-5</v>
      </c>
      <c r="M52" s="3">
        <f t="shared" si="6"/>
        <v>1</v>
      </c>
      <c r="N52" s="2">
        <v>5.7200000000000001E-5</v>
      </c>
      <c r="P52">
        <v>31.75</v>
      </c>
      <c r="Q52" s="2">
        <v>6.9800000000000001E-6</v>
      </c>
      <c r="R52" s="3">
        <f t="shared" si="7"/>
        <v>1</v>
      </c>
      <c r="S52" s="2">
        <v>2.3300000000000001E-5</v>
      </c>
    </row>
    <row r="53" spans="1:19" x14ac:dyDescent="0.3">
      <c r="A53">
        <v>38.1</v>
      </c>
      <c r="B53" s="2">
        <v>7.0099999999999996E-5</v>
      </c>
      <c r="C53" s="3">
        <f t="shared" si="2"/>
        <v>1.25</v>
      </c>
      <c r="D53" s="2">
        <f t="shared" si="3"/>
        <v>7.0099999999999996E-5</v>
      </c>
      <c r="F53">
        <v>38.1</v>
      </c>
      <c r="G53" s="2">
        <v>6.3700000000000003E-5</v>
      </c>
      <c r="H53" s="3">
        <f t="shared" si="4"/>
        <v>1.25</v>
      </c>
      <c r="I53" s="2">
        <f t="shared" si="5"/>
        <v>6.3700000000000003E-5</v>
      </c>
      <c r="K53">
        <v>38.1</v>
      </c>
      <c r="L53" s="2">
        <v>6.3700000000000003E-5</v>
      </c>
      <c r="M53" s="3">
        <f t="shared" si="6"/>
        <v>1.25</v>
      </c>
      <c r="N53" s="2">
        <v>8.0400000000000003E-5</v>
      </c>
      <c r="P53">
        <v>38.1</v>
      </c>
      <c r="Q53" s="2">
        <v>9.3700000000000001E-6</v>
      </c>
      <c r="R53" s="3">
        <f t="shared" si="7"/>
        <v>1.25</v>
      </c>
      <c r="S53" s="2">
        <v>3.1699999999999998E-5</v>
      </c>
    </row>
    <row r="54" spans="1:19" x14ac:dyDescent="0.3">
      <c r="A54">
        <v>44.45</v>
      </c>
      <c r="B54" s="2">
        <v>9.1700000000000006E-5</v>
      </c>
      <c r="C54" s="3">
        <f t="shared" si="2"/>
        <v>1.5000000000000002</v>
      </c>
      <c r="D54" s="2">
        <f t="shared" si="3"/>
        <v>9.1700000000000006E-5</v>
      </c>
      <c r="F54">
        <v>44.45</v>
      </c>
      <c r="G54" s="2">
        <v>8.2899999999999996E-5</v>
      </c>
      <c r="H54" s="3">
        <f t="shared" si="4"/>
        <v>1.5000000000000002</v>
      </c>
      <c r="I54" s="2">
        <f t="shared" si="5"/>
        <v>8.2899999999999996E-5</v>
      </c>
      <c r="K54">
        <v>44.45</v>
      </c>
      <c r="L54" s="2">
        <v>8.2899999999999996E-5</v>
      </c>
      <c r="M54" s="3">
        <f t="shared" si="6"/>
        <v>1.5000000000000002</v>
      </c>
      <c r="N54" s="2">
        <v>1.06167E-4</v>
      </c>
      <c r="P54">
        <v>44.45</v>
      </c>
      <c r="Q54" s="2">
        <v>1.2300000000000001E-5</v>
      </c>
      <c r="R54" s="3">
        <f t="shared" si="7"/>
        <v>1.5000000000000002</v>
      </c>
      <c r="S54" s="2">
        <v>4.21E-5</v>
      </c>
    </row>
    <row r="55" spans="1:19" x14ac:dyDescent="0.3">
      <c r="A55">
        <v>50.8</v>
      </c>
      <c r="B55" s="2">
        <v>1.15209E-4</v>
      </c>
      <c r="C55" s="3">
        <f t="shared" si="2"/>
        <v>1.75</v>
      </c>
      <c r="D55" s="2">
        <f t="shared" si="3"/>
        <v>1.15209E-4</v>
      </c>
      <c r="F55">
        <v>50.8</v>
      </c>
      <c r="G55" s="2">
        <v>1.03967E-4</v>
      </c>
      <c r="H55" s="3">
        <f t="shared" si="4"/>
        <v>1.75</v>
      </c>
      <c r="I55" s="2">
        <f t="shared" si="5"/>
        <v>1.03967E-4</v>
      </c>
      <c r="K55">
        <v>50.8</v>
      </c>
      <c r="L55" s="2">
        <v>1.03967E-4</v>
      </c>
      <c r="M55" s="3">
        <f t="shared" si="6"/>
        <v>1.75</v>
      </c>
      <c r="N55" s="2">
        <v>1.3429199999999999E-4</v>
      </c>
      <c r="P55">
        <v>50.8</v>
      </c>
      <c r="Q55" s="2">
        <v>1.56E-5</v>
      </c>
      <c r="R55" s="3">
        <f t="shared" si="7"/>
        <v>1.75</v>
      </c>
      <c r="S55" s="2">
        <v>5.4400000000000001E-5</v>
      </c>
    </row>
    <row r="56" spans="1:19" x14ac:dyDescent="0.3">
      <c r="A56">
        <v>57.15</v>
      </c>
      <c r="B56">
        <v>1.4069199999999999E-4</v>
      </c>
      <c r="C56" s="3">
        <f t="shared" si="2"/>
        <v>2</v>
      </c>
      <c r="D56" s="2">
        <f t="shared" si="3"/>
        <v>1.4069199999999999E-4</v>
      </c>
      <c r="F56">
        <v>57.15</v>
      </c>
      <c r="G56">
        <v>1.26883E-4</v>
      </c>
      <c r="H56" s="3">
        <f t="shared" si="4"/>
        <v>2</v>
      </c>
      <c r="I56" s="2">
        <f t="shared" si="5"/>
        <v>1.26883E-4</v>
      </c>
      <c r="K56">
        <v>57.15</v>
      </c>
      <c r="L56">
        <v>1.26883E-4</v>
      </c>
      <c r="M56" s="3">
        <f t="shared" si="6"/>
        <v>2</v>
      </c>
      <c r="N56" s="2">
        <v>1.6462900000000001E-4</v>
      </c>
      <c r="P56">
        <v>57.15</v>
      </c>
      <c r="Q56" s="2">
        <v>1.9400000000000001E-5</v>
      </c>
      <c r="R56" s="3">
        <f t="shared" si="7"/>
        <v>2</v>
      </c>
      <c r="S56" s="2">
        <v>6.86E-5</v>
      </c>
    </row>
    <row r="57" spans="1:19" x14ac:dyDescent="0.3">
      <c r="A57">
        <v>63.5</v>
      </c>
      <c r="B57">
        <v>1.6799999999999999E-4</v>
      </c>
      <c r="C57" s="3">
        <f t="shared" si="2"/>
        <v>2.25</v>
      </c>
      <c r="D57" s="2">
        <f t="shared" si="3"/>
        <v>1.6799999999999999E-4</v>
      </c>
      <c r="F57">
        <v>63.5</v>
      </c>
      <c r="G57">
        <v>1.51562E-4</v>
      </c>
      <c r="H57" s="3">
        <f t="shared" si="4"/>
        <v>2.25</v>
      </c>
      <c r="I57" s="2">
        <f t="shared" si="5"/>
        <v>1.51562E-4</v>
      </c>
      <c r="K57">
        <v>63.5</v>
      </c>
      <c r="L57">
        <v>1.51562E-4</v>
      </c>
      <c r="M57" s="3">
        <f t="shared" si="6"/>
        <v>2.25</v>
      </c>
      <c r="N57" s="2">
        <v>1.97016E-4</v>
      </c>
      <c r="P57">
        <v>63.5</v>
      </c>
      <c r="Q57" s="2">
        <v>2.37E-5</v>
      </c>
      <c r="R57" s="3">
        <f t="shared" si="7"/>
        <v>2.25</v>
      </c>
      <c r="S57" s="2">
        <v>8.4599999999999996E-5</v>
      </c>
    </row>
    <row r="58" spans="1:19" x14ac:dyDescent="0.3">
      <c r="A58">
        <v>69.849999999999994</v>
      </c>
      <c r="B58">
        <v>1.9699999999999999E-4</v>
      </c>
      <c r="C58" s="3">
        <f t="shared" si="2"/>
        <v>2.5</v>
      </c>
      <c r="D58" s="2">
        <f t="shared" si="3"/>
        <v>1.9699999999999999E-4</v>
      </c>
      <c r="F58">
        <v>69.849999999999994</v>
      </c>
      <c r="G58">
        <v>1.77887E-4</v>
      </c>
      <c r="H58" s="3">
        <f t="shared" si="4"/>
        <v>2.5</v>
      </c>
      <c r="I58" s="2">
        <f t="shared" si="5"/>
        <v>1.77887E-4</v>
      </c>
      <c r="K58">
        <v>69.849999999999994</v>
      </c>
      <c r="L58">
        <v>1.77887E-4</v>
      </c>
      <c r="M58" s="3">
        <f t="shared" si="6"/>
        <v>2.5</v>
      </c>
      <c r="N58" s="2">
        <v>2.3127299999999999E-4</v>
      </c>
      <c r="P58">
        <v>69.849999999999994</v>
      </c>
      <c r="Q58" s="2">
        <v>2.8399999999999999E-5</v>
      </c>
      <c r="R58" s="3">
        <f t="shared" si="7"/>
        <v>2.5</v>
      </c>
      <c r="S58" s="2">
        <v>1.02255E-4</v>
      </c>
    </row>
    <row r="59" spans="1:19" x14ac:dyDescent="0.3">
      <c r="A59">
        <v>76.2</v>
      </c>
      <c r="B59">
        <v>2.27507E-4</v>
      </c>
      <c r="C59" s="3">
        <f t="shared" si="2"/>
        <v>2.7500000000000004</v>
      </c>
      <c r="D59" s="2">
        <f t="shared" si="3"/>
        <v>2.27507E-4</v>
      </c>
      <c r="F59">
        <v>76.2</v>
      </c>
      <c r="G59">
        <v>2.0569100000000001E-4</v>
      </c>
      <c r="H59" s="3">
        <f t="shared" si="4"/>
        <v>2.7500000000000004</v>
      </c>
      <c r="I59" s="2">
        <f t="shared" si="5"/>
        <v>2.0569100000000001E-4</v>
      </c>
      <c r="K59">
        <v>76.2</v>
      </c>
      <c r="L59">
        <v>2.0569100000000001E-4</v>
      </c>
      <c r="M59" s="3">
        <f t="shared" si="6"/>
        <v>2.7500000000000004</v>
      </c>
      <c r="N59" s="2">
        <v>2.6717599999999999E-4</v>
      </c>
      <c r="P59">
        <v>76.2</v>
      </c>
      <c r="Q59" s="2">
        <v>3.3399999999999999E-5</v>
      </c>
      <c r="R59" s="3">
        <f t="shared" si="7"/>
        <v>2.7500000000000004</v>
      </c>
      <c r="S59" s="2">
        <v>1.2148E-4</v>
      </c>
    </row>
    <row r="60" spans="1:19" x14ac:dyDescent="0.3">
      <c r="A60">
        <v>82.55</v>
      </c>
      <c r="B60">
        <v>2.5926600000000002E-4</v>
      </c>
      <c r="C60" s="3">
        <f t="shared" si="2"/>
        <v>3.0000000000000004</v>
      </c>
      <c r="D60" s="2">
        <f t="shared" si="3"/>
        <v>2.5926600000000002E-4</v>
      </c>
      <c r="F60">
        <v>82.55</v>
      </c>
      <c r="G60">
        <v>2.34732E-4</v>
      </c>
      <c r="H60" s="3">
        <f t="shared" si="4"/>
        <v>3.0000000000000004</v>
      </c>
      <c r="I60" s="2">
        <f t="shared" si="5"/>
        <v>2.34732E-4</v>
      </c>
      <c r="K60">
        <v>82.55</v>
      </c>
      <c r="L60">
        <v>2.34732E-4</v>
      </c>
      <c r="M60" s="3">
        <f t="shared" si="6"/>
        <v>3.0000000000000004</v>
      </c>
      <c r="N60" s="2">
        <v>3.0443799999999997E-4</v>
      </c>
      <c r="P60">
        <v>82.55</v>
      </c>
      <c r="Q60" s="2">
        <v>3.8800000000000001E-5</v>
      </c>
      <c r="R60" s="3">
        <f t="shared" si="7"/>
        <v>3.0000000000000004</v>
      </c>
      <c r="S60" s="2">
        <v>1.42039E-4</v>
      </c>
    </row>
    <row r="61" spans="1:19" x14ac:dyDescent="0.3">
      <c r="A61">
        <v>88.899999999999906</v>
      </c>
      <c r="B61">
        <v>2.9192900000000002E-4</v>
      </c>
      <c r="C61" s="3">
        <f t="shared" si="2"/>
        <v>3.2499999999999969</v>
      </c>
      <c r="D61" s="2">
        <f t="shared" si="3"/>
        <v>2.9192900000000002E-4</v>
      </c>
      <c r="F61">
        <v>88.899999999999906</v>
      </c>
      <c r="G61">
        <v>2.6467100000000001E-4</v>
      </c>
      <c r="H61" s="3">
        <f t="shared" si="4"/>
        <v>3.2499999999999969</v>
      </c>
      <c r="I61" s="2">
        <f t="shared" si="5"/>
        <v>2.6467100000000001E-4</v>
      </c>
      <c r="K61">
        <v>88.899999999999906</v>
      </c>
      <c r="L61">
        <v>2.6467100000000001E-4</v>
      </c>
      <c r="M61" s="3">
        <f t="shared" si="6"/>
        <v>3.2499999999999969</v>
      </c>
      <c r="N61" s="2">
        <v>3.4268999999999999E-4</v>
      </c>
      <c r="P61">
        <v>88.899999999999906</v>
      </c>
      <c r="Q61" s="2">
        <v>4.4299999999999999E-5</v>
      </c>
      <c r="R61" s="3">
        <f t="shared" si="7"/>
        <v>3.2499999999999969</v>
      </c>
      <c r="S61" s="2">
        <v>1.6360999999999999E-4</v>
      </c>
    </row>
    <row r="62" spans="1:19" x14ac:dyDescent="0.3">
      <c r="A62">
        <v>95.249999999999901</v>
      </c>
      <c r="B62">
        <v>3.2502699999999998E-4</v>
      </c>
      <c r="C62" s="3">
        <f t="shared" si="2"/>
        <v>3.4999999999999964</v>
      </c>
      <c r="D62" s="2">
        <f t="shared" si="3"/>
        <v>3.2502699999999998E-4</v>
      </c>
      <c r="F62">
        <v>95.249999999999901</v>
      </c>
      <c r="G62">
        <v>2.95044E-4</v>
      </c>
      <c r="H62" s="3">
        <f t="shared" si="4"/>
        <v>3.4999999999999964</v>
      </c>
      <c r="I62" s="2">
        <f t="shared" si="5"/>
        <v>2.95044E-4</v>
      </c>
      <c r="K62">
        <v>95.249999999999901</v>
      </c>
      <c r="L62">
        <v>2.95044E-4</v>
      </c>
      <c r="M62" s="3">
        <f t="shared" si="6"/>
        <v>3.4999999999999964</v>
      </c>
      <c r="N62" s="2">
        <v>3.81445E-4</v>
      </c>
      <c r="P62">
        <v>95.249999999999901</v>
      </c>
      <c r="Q62" s="2">
        <v>5.0000000000000002E-5</v>
      </c>
      <c r="R62" s="3">
        <f t="shared" si="7"/>
        <v>3.4999999999999964</v>
      </c>
      <c r="S62" s="2">
        <v>1.8572200000000001E-4</v>
      </c>
    </row>
    <row r="63" spans="1:19" x14ac:dyDescent="0.3">
      <c r="A63">
        <v>101.599999999999</v>
      </c>
      <c r="B63">
        <v>3.57926E-4</v>
      </c>
      <c r="C63" s="3">
        <f t="shared" si="2"/>
        <v>3.7499999999999609</v>
      </c>
      <c r="D63" s="2">
        <f t="shared" si="3"/>
        <v>3.57926E-4</v>
      </c>
      <c r="F63">
        <v>101.599999999999</v>
      </c>
      <c r="G63">
        <v>3.2521500000000001E-4</v>
      </c>
      <c r="H63" s="3">
        <f t="shared" si="4"/>
        <v>3.7499999999999609</v>
      </c>
      <c r="I63" s="2">
        <f t="shared" si="5"/>
        <v>3.2521500000000001E-4</v>
      </c>
      <c r="K63">
        <v>101.599999999999</v>
      </c>
      <c r="L63">
        <v>3.2521500000000001E-4</v>
      </c>
      <c r="M63" s="3">
        <f t="shared" si="6"/>
        <v>3.7499999999999609</v>
      </c>
      <c r="N63" s="2">
        <v>4.2006699999999999E-4</v>
      </c>
      <c r="P63">
        <v>101.599999999999</v>
      </c>
      <c r="Q63" s="2">
        <v>5.5600000000000003E-5</v>
      </c>
      <c r="R63" s="3">
        <f t="shared" si="7"/>
        <v>3.7499999999999609</v>
      </c>
      <c r="S63" s="2">
        <v>2.07696E-4</v>
      </c>
    </row>
    <row r="64" spans="1:19" x14ac:dyDescent="0.3">
      <c r="A64">
        <v>107.94999999999899</v>
      </c>
      <c r="B64">
        <v>3.8977199999999998E-4</v>
      </c>
      <c r="C64" s="3">
        <f t="shared" si="2"/>
        <v>3.9999999999999609</v>
      </c>
      <c r="D64" s="2">
        <f t="shared" si="3"/>
        <v>3.8977199999999998E-4</v>
      </c>
      <c r="F64">
        <v>107.94999999999899</v>
      </c>
      <c r="G64">
        <v>3.5431900000000002E-4</v>
      </c>
      <c r="H64" s="3">
        <f t="shared" si="4"/>
        <v>3.9999999999999609</v>
      </c>
      <c r="I64" s="2">
        <f t="shared" si="5"/>
        <v>3.5431900000000002E-4</v>
      </c>
      <c r="K64">
        <v>107.94999999999899</v>
      </c>
      <c r="L64">
        <v>3.5431900000000002E-4</v>
      </c>
      <c r="M64" s="3">
        <f t="shared" si="6"/>
        <v>3.9999999999999609</v>
      </c>
      <c r="N64" s="2">
        <v>4.5771599999999999E-4</v>
      </c>
      <c r="P64">
        <v>107.94999999999899</v>
      </c>
      <c r="Q64" s="2">
        <v>6.0900000000000003E-5</v>
      </c>
      <c r="R64" s="3">
        <f t="shared" si="7"/>
        <v>3.9999999999999609</v>
      </c>
      <c r="S64" s="2">
        <v>2.2855999999999999E-4</v>
      </c>
    </row>
    <row r="65" spans="1:19" x14ac:dyDescent="0.3">
      <c r="A65">
        <v>114.299999999999</v>
      </c>
      <c r="B65">
        <v>4.19407E-4</v>
      </c>
      <c r="C65" s="3">
        <f t="shared" si="2"/>
        <v>4.2499999999999609</v>
      </c>
      <c r="D65" s="2">
        <f t="shared" si="3"/>
        <v>4.19407E-4</v>
      </c>
      <c r="F65">
        <v>114.299999999999</v>
      </c>
      <c r="G65">
        <v>3.8117000000000001E-4</v>
      </c>
      <c r="H65" s="3">
        <f t="shared" si="4"/>
        <v>4.2499999999999609</v>
      </c>
      <c r="I65" s="2">
        <f t="shared" si="5"/>
        <v>3.8117000000000001E-4</v>
      </c>
      <c r="K65">
        <v>114.299999999999</v>
      </c>
      <c r="L65">
        <v>3.8117000000000001E-4</v>
      </c>
      <c r="M65" s="3">
        <f t="shared" si="6"/>
        <v>4.2499999999999609</v>
      </c>
      <c r="N65" s="2">
        <v>4.9326899999999996E-4</v>
      </c>
      <c r="P65">
        <v>114.299999999999</v>
      </c>
      <c r="Q65" s="2">
        <v>6.5500000000000006E-5</v>
      </c>
      <c r="R65" s="3">
        <f t="shared" si="7"/>
        <v>4.2499999999999609</v>
      </c>
      <c r="S65" s="2">
        <v>2.4691600000000002E-4</v>
      </c>
    </row>
    <row r="66" spans="1:19" x14ac:dyDescent="0.3">
      <c r="A66">
        <v>120.649999999999</v>
      </c>
      <c r="B66">
        <v>4.4521799999999999E-4</v>
      </c>
      <c r="C66" s="3">
        <f t="shared" si="2"/>
        <v>4.4999999999999609</v>
      </c>
      <c r="D66" s="2">
        <f t="shared" si="3"/>
        <v>4.4521799999999999E-4</v>
      </c>
      <c r="F66">
        <v>120.649999999999</v>
      </c>
      <c r="G66">
        <v>4.0410499999999998E-4</v>
      </c>
      <c r="H66" s="3">
        <f t="shared" si="4"/>
        <v>4.4999999999999609</v>
      </c>
      <c r="I66" s="2">
        <f t="shared" si="5"/>
        <v>4.0410499999999998E-4</v>
      </c>
      <c r="K66">
        <v>120.649999999999</v>
      </c>
      <c r="L66">
        <v>4.0410499999999998E-4</v>
      </c>
      <c r="M66" s="3">
        <f t="shared" si="6"/>
        <v>4.4999999999999609</v>
      </c>
      <c r="N66" s="2">
        <v>5.2518699999999998E-4</v>
      </c>
      <c r="P66">
        <v>120.649999999999</v>
      </c>
      <c r="Q66" s="2">
        <v>6.8999999999999997E-5</v>
      </c>
      <c r="R66" s="3">
        <f t="shared" si="7"/>
        <v>4.4999999999999609</v>
      </c>
      <c r="S66" s="2">
        <v>2.60707E-4</v>
      </c>
    </row>
    <row r="67" spans="1:19" x14ac:dyDescent="0.3">
      <c r="A67">
        <v>126.99999999999901</v>
      </c>
      <c r="B67">
        <v>4.6484899999999998E-4</v>
      </c>
      <c r="C67" s="3">
        <f t="shared" si="2"/>
        <v>4.7499999999999609</v>
      </c>
      <c r="D67" s="2">
        <f t="shared" si="3"/>
        <v>4.6484899999999998E-4</v>
      </c>
      <c r="F67">
        <v>126.99999999999901</v>
      </c>
      <c r="G67">
        <v>4.20677E-4</v>
      </c>
      <c r="H67" s="3">
        <f t="shared" si="4"/>
        <v>4.7499999999999609</v>
      </c>
      <c r="I67" s="2">
        <f t="shared" si="5"/>
        <v>4.20677E-4</v>
      </c>
      <c r="K67">
        <v>126.99999999999901</v>
      </c>
      <c r="L67">
        <v>4.20677E-4</v>
      </c>
      <c r="M67" s="3">
        <f t="shared" si="6"/>
        <v>4.7499999999999609</v>
      </c>
      <c r="N67" s="2">
        <v>5.51244E-4</v>
      </c>
      <c r="P67">
        <v>126.99999999999901</v>
      </c>
      <c r="Q67" s="2">
        <v>7.0500000000000006E-5</v>
      </c>
      <c r="R67" s="3">
        <f t="shared" si="7"/>
        <v>4.7499999999999609</v>
      </c>
      <c r="S67" s="2">
        <v>2.6677599999999998E-4</v>
      </c>
    </row>
    <row r="68" spans="1:19" x14ac:dyDescent="0.3">
      <c r="A68">
        <v>133.349999999999</v>
      </c>
      <c r="B68">
        <v>4.7458E-4</v>
      </c>
      <c r="C68" s="3">
        <f t="shared" si="2"/>
        <v>4.9999999999999609</v>
      </c>
      <c r="D68" s="2">
        <f t="shared" si="3"/>
        <v>4.7458E-4</v>
      </c>
      <c r="F68">
        <v>133.349999999999</v>
      </c>
      <c r="G68">
        <v>4.2701399999999997E-4</v>
      </c>
      <c r="H68" s="3">
        <f t="shared" si="4"/>
        <v>4.9999999999999609</v>
      </c>
      <c r="I68" s="2">
        <f t="shared" si="5"/>
        <v>4.2701399999999997E-4</v>
      </c>
      <c r="K68">
        <v>133.349999999999</v>
      </c>
      <c r="L68">
        <v>4.2701399999999997E-4</v>
      </c>
      <c r="M68" s="3">
        <f t="shared" si="6"/>
        <v>4.9999999999999609</v>
      </c>
      <c r="N68" s="2">
        <v>5.6794300000000001E-4</v>
      </c>
      <c r="P68">
        <v>133.349999999999</v>
      </c>
      <c r="Q68" s="2">
        <v>6.8800000000000005E-5</v>
      </c>
      <c r="R68" s="3">
        <f t="shared" si="7"/>
        <v>4.9999999999999609</v>
      </c>
      <c r="S68" s="2">
        <v>2.6002499999999999E-4</v>
      </c>
    </row>
    <row r="69" spans="1:19" x14ac:dyDescent="0.3">
      <c r="A69">
        <v>139.69999999999899</v>
      </c>
      <c r="B69">
        <v>4.6821800000000001E-4</v>
      </c>
      <c r="C69" s="3">
        <f t="shared" si="2"/>
        <v>5.2499999999999609</v>
      </c>
      <c r="D69" s="2">
        <f t="shared" si="3"/>
        <v>4.6821800000000001E-4</v>
      </c>
      <c r="F69">
        <v>139.69999999999899</v>
      </c>
      <c r="G69">
        <v>4.1671900000000002E-4</v>
      </c>
      <c r="H69" s="3">
        <f t="shared" si="4"/>
        <v>5.2499999999999609</v>
      </c>
      <c r="I69" s="2">
        <f t="shared" si="5"/>
        <v>4.1671900000000002E-4</v>
      </c>
      <c r="K69">
        <v>139.69999999999899</v>
      </c>
      <c r="L69">
        <v>4.1671900000000002E-4</v>
      </c>
      <c r="M69" s="3">
        <f t="shared" si="6"/>
        <v>5.2499999999999609</v>
      </c>
      <c r="N69" s="2">
        <v>5.6941299999999995E-4</v>
      </c>
      <c r="P69">
        <v>139.69999999999899</v>
      </c>
      <c r="Q69" s="2">
        <v>6.19E-5</v>
      </c>
      <c r="R69" s="3">
        <f t="shared" si="7"/>
        <v>5.2499999999999609</v>
      </c>
      <c r="S69" s="2">
        <v>2.3262399999999999E-4</v>
      </c>
    </row>
    <row r="70" spans="1:19" x14ac:dyDescent="0.3">
      <c r="A70">
        <v>146.04999999999899</v>
      </c>
      <c r="B70">
        <v>4.3618699999999999E-4</v>
      </c>
      <c r="C70" s="3">
        <f t="shared" si="2"/>
        <v>5.4999999999999609</v>
      </c>
      <c r="D70" s="2">
        <f t="shared" si="3"/>
        <v>4.3618699999999999E-4</v>
      </c>
      <c r="F70">
        <v>146.04999999999899</v>
      </c>
      <c r="G70">
        <v>3.8025500000000002E-4</v>
      </c>
      <c r="H70" s="3">
        <f t="shared" si="4"/>
        <v>5.4999999999999609</v>
      </c>
      <c r="I70" s="2">
        <f t="shared" si="5"/>
        <v>3.8025500000000002E-4</v>
      </c>
      <c r="K70">
        <v>146.04999999999899</v>
      </c>
      <c r="L70">
        <v>3.8025500000000002E-4</v>
      </c>
      <c r="M70" s="3">
        <f t="shared" si="6"/>
        <v>5.4999999999999609</v>
      </c>
      <c r="N70" s="2">
        <v>5.4613299999999997E-4</v>
      </c>
      <c r="P70">
        <v>146.04999999999899</v>
      </c>
      <c r="Q70" s="2">
        <v>4.7800000000000003E-5</v>
      </c>
      <c r="R70" s="3">
        <f t="shared" si="7"/>
        <v>5.4999999999999609</v>
      </c>
      <c r="S70" s="2">
        <v>1.7699799999999999E-4</v>
      </c>
    </row>
    <row r="71" spans="1:19" x14ac:dyDescent="0.3">
      <c r="A71">
        <v>152.39999999999901</v>
      </c>
      <c r="B71">
        <v>4.0111299999999998E-4</v>
      </c>
      <c r="C71" s="3">
        <f t="shared" si="2"/>
        <v>5.7499999999999618</v>
      </c>
      <c r="D71" s="2">
        <f t="shared" si="3"/>
        <v>4.0111299999999998E-4</v>
      </c>
      <c r="F71">
        <v>152.39999999999901</v>
      </c>
      <c r="G71">
        <v>3.4203800000000002E-4</v>
      </c>
      <c r="H71" s="3">
        <f t="shared" si="4"/>
        <v>5.7499999999999618</v>
      </c>
      <c r="I71" s="2">
        <f t="shared" si="5"/>
        <v>3.4203800000000002E-4</v>
      </c>
      <c r="K71">
        <v>152.39999999999901</v>
      </c>
      <c r="L71">
        <v>3.4203800000000002E-4</v>
      </c>
      <c r="M71" s="3">
        <f t="shared" si="6"/>
        <v>5.7499999999999618</v>
      </c>
      <c r="N71" s="2">
        <v>5.1816600000000003E-4</v>
      </c>
      <c r="P71">
        <v>152.39999999999901</v>
      </c>
      <c r="Q71" s="2">
        <v>3.6300000000000001E-5</v>
      </c>
      <c r="R71" s="3">
        <f t="shared" si="7"/>
        <v>5.7499999999999618</v>
      </c>
      <c r="S71" s="2">
        <v>1.3235499999999999E-4</v>
      </c>
    </row>
    <row r="72" spans="1:19" x14ac:dyDescent="0.3">
      <c r="A72">
        <v>158.74999999999901</v>
      </c>
      <c r="B72">
        <v>3.5389699999999999E-4</v>
      </c>
      <c r="C72" s="3">
        <f t="shared" si="2"/>
        <v>5.9999999999999618</v>
      </c>
      <c r="D72" s="2">
        <f t="shared" si="3"/>
        <v>3.5389699999999999E-4</v>
      </c>
      <c r="F72">
        <v>158.74999999999901</v>
      </c>
      <c r="G72">
        <v>2.9320700000000003E-4</v>
      </c>
      <c r="H72" s="3">
        <f t="shared" si="4"/>
        <v>5.9999999999999618</v>
      </c>
      <c r="I72" s="2">
        <f t="shared" si="5"/>
        <v>2.9320700000000003E-4</v>
      </c>
      <c r="K72">
        <v>158.74999999999901</v>
      </c>
      <c r="L72">
        <v>2.9320700000000003E-4</v>
      </c>
      <c r="M72" s="3">
        <f t="shared" si="6"/>
        <v>5.9999999999999618</v>
      </c>
      <c r="N72" s="2">
        <v>4.7597699999999999E-4</v>
      </c>
      <c r="P72">
        <v>158.74999999999901</v>
      </c>
      <c r="Q72" s="2">
        <v>2.48E-5</v>
      </c>
      <c r="R72" s="3">
        <f t="shared" si="7"/>
        <v>5.9999999999999618</v>
      </c>
      <c r="S72" s="2">
        <v>8.8499999999999996E-5</v>
      </c>
    </row>
    <row r="73" spans="1:19" x14ac:dyDescent="0.3">
      <c r="A73">
        <v>165.099999999999</v>
      </c>
      <c r="B73">
        <v>2.9694500000000001E-4</v>
      </c>
      <c r="C73" s="3">
        <f t="shared" si="2"/>
        <v>6.2499999999999609</v>
      </c>
      <c r="D73" s="2">
        <f t="shared" si="3"/>
        <v>2.9694500000000001E-4</v>
      </c>
      <c r="F73">
        <v>165.099999999999</v>
      </c>
      <c r="G73">
        <v>2.3741699999999999E-4</v>
      </c>
      <c r="H73" s="3">
        <f t="shared" si="4"/>
        <v>6.2499999999999609</v>
      </c>
      <c r="I73" s="2">
        <f t="shared" si="5"/>
        <v>2.3741699999999999E-4</v>
      </c>
      <c r="K73">
        <v>165.099999999999</v>
      </c>
      <c r="L73">
        <v>2.3741699999999999E-4</v>
      </c>
      <c r="M73" s="3">
        <f t="shared" si="6"/>
        <v>6.2499999999999609</v>
      </c>
      <c r="N73" s="2">
        <v>4.1980899999999999E-4</v>
      </c>
      <c r="P73">
        <v>165.099999999999</v>
      </c>
      <c r="Q73" s="2">
        <v>1.52E-5</v>
      </c>
      <c r="R73" s="3">
        <f t="shared" si="7"/>
        <v>6.2499999999999609</v>
      </c>
      <c r="S73" s="2">
        <v>5.2899999999999998E-5</v>
      </c>
    </row>
    <row r="74" spans="1:19" x14ac:dyDescent="0.3">
      <c r="A74">
        <v>171.44999999999899</v>
      </c>
      <c r="B74">
        <v>2.6125999999999998E-4</v>
      </c>
      <c r="C74" s="3">
        <f t="shared" si="2"/>
        <v>6.4999999999999609</v>
      </c>
      <c r="D74" s="2">
        <f t="shared" si="3"/>
        <v>2.6125999999999998E-4</v>
      </c>
      <c r="F74">
        <v>171.44999999999899</v>
      </c>
      <c r="G74">
        <v>2.04069E-4</v>
      </c>
      <c r="H74" s="3">
        <f t="shared" si="4"/>
        <v>6.4999999999999609</v>
      </c>
      <c r="I74" s="2">
        <f t="shared" si="5"/>
        <v>2.04069E-4</v>
      </c>
      <c r="K74">
        <v>171.44999999999899</v>
      </c>
      <c r="L74">
        <v>2.04069E-4</v>
      </c>
      <c r="M74" s="3">
        <f t="shared" si="6"/>
        <v>6.4999999999999609</v>
      </c>
      <c r="N74" s="2">
        <v>3.8233899999999999E-4</v>
      </c>
      <c r="P74">
        <v>171.44999999999899</v>
      </c>
      <c r="Q74" s="2">
        <v>1.13E-5</v>
      </c>
      <c r="R74" s="3">
        <f t="shared" si="7"/>
        <v>6.4999999999999609</v>
      </c>
      <c r="S74" s="2">
        <v>3.8699999999999999E-5</v>
      </c>
    </row>
    <row r="75" spans="1:19" x14ac:dyDescent="0.3">
      <c r="A75">
        <v>177.79999999999899</v>
      </c>
      <c r="B75">
        <v>2.4626299999999998E-4</v>
      </c>
      <c r="C75" s="3">
        <f t="shared" si="2"/>
        <v>6.7499999999999609</v>
      </c>
      <c r="D75" s="2">
        <f t="shared" si="3"/>
        <v>2.4626299999999998E-4</v>
      </c>
      <c r="F75">
        <v>177.79999999999899</v>
      </c>
      <c r="G75">
        <v>1.90867E-4</v>
      </c>
      <c r="H75" s="3">
        <f t="shared" si="4"/>
        <v>6.7499999999999609</v>
      </c>
      <c r="I75" s="2">
        <f t="shared" si="5"/>
        <v>1.90867E-4</v>
      </c>
      <c r="K75">
        <v>177.79999999999899</v>
      </c>
      <c r="L75">
        <v>1.90867E-4</v>
      </c>
      <c r="M75" s="3">
        <f t="shared" si="6"/>
        <v>6.7499999999999609</v>
      </c>
      <c r="N75" s="2">
        <v>3.6564399999999998E-4</v>
      </c>
      <c r="P75">
        <v>177.79999999999899</v>
      </c>
      <c r="Q75" s="2">
        <v>1.0699999999999999E-5</v>
      </c>
      <c r="R75" s="3">
        <f t="shared" si="7"/>
        <v>6.7499999999999609</v>
      </c>
      <c r="S75" s="2">
        <v>3.65E-5</v>
      </c>
    </row>
    <row r="76" spans="1:19" x14ac:dyDescent="0.3">
      <c r="A76">
        <v>184.14999999999901</v>
      </c>
      <c r="B76">
        <v>2.45665E-4</v>
      </c>
      <c r="C76" s="3">
        <f t="shared" si="2"/>
        <v>6.9999999999999618</v>
      </c>
      <c r="D76" s="2">
        <f t="shared" si="3"/>
        <v>2.45665E-4</v>
      </c>
      <c r="F76">
        <v>184.14999999999901</v>
      </c>
      <c r="G76">
        <v>1.9110700000000001E-4</v>
      </c>
      <c r="H76" s="3">
        <f t="shared" si="4"/>
        <v>6.9999999999999618</v>
      </c>
      <c r="I76" s="2">
        <f t="shared" si="5"/>
        <v>1.9110700000000001E-4</v>
      </c>
      <c r="K76">
        <v>184.14999999999901</v>
      </c>
      <c r="L76">
        <v>1.9110700000000001E-4</v>
      </c>
      <c r="M76" s="3">
        <f t="shared" si="6"/>
        <v>6.9999999999999618</v>
      </c>
      <c r="N76" s="2">
        <v>3.6443000000000001E-4</v>
      </c>
      <c r="P76">
        <v>184.14999999999901</v>
      </c>
      <c r="Q76" s="2">
        <v>1.19E-5</v>
      </c>
      <c r="R76" s="3">
        <f t="shared" si="7"/>
        <v>6.9999999999999618</v>
      </c>
      <c r="S76" s="2">
        <v>4.07E-5</v>
      </c>
    </row>
    <row r="77" spans="1:19" x14ac:dyDescent="0.3">
      <c r="A77">
        <v>190.49999999999901</v>
      </c>
      <c r="B77">
        <v>2.5410100000000001E-4</v>
      </c>
      <c r="C77" s="3">
        <f t="shared" si="2"/>
        <v>7.2499999999999618</v>
      </c>
      <c r="D77" s="2">
        <f t="shared" si="3"/>
        <v>2.5410100000000001E-4</v>
      </c>
      <c r="F77">
        <v>190.49999999999901</v>
      </c>
      <c r="G77">
        <v>1.9960900000000001E-4</v>
      </c>
      <c r="H77" s="3">
        <f t="shared" si="4"/>
        <v>7.2499999999999618</v>
      </c>
      <c r="I77" s="2">
        <f t="shared" si="5"/>
        <v>1.9960900000000001E-4</v>
      </c>
      <c r="K77">
        <v>190.49999999999901</v>
      </c>
      <c r="L77">
        <v>1.9960900000000001E-4</v>
      </c>
      <c r="M77" s="3">
        <f t="shared" si="6"/>
        <v>7.2499999999999618</v>
      </c>
      <c r="N77" s="2">
        <v>3.73302E-4</v>
      </c>
      <c r="P77">
        <v>190.49999999999901</v>
      </c>
      <c r="Q77" s="2">
        <v>1.42E-5</v>
      </c>
      <c r="R77" s="3">
        <f t="shared" si="7"/>
        <v>7.2499999999999618</v>
      </c>
      <c r="S77" s="2">
        <v>4.9100000000000001E-5</v>
      </c>
    </row>
    <row r="78" spans="1:19" x14ac:dyDescent="0.3">
      <c r="A78">
        <v>196.849999999999</v>
      </c>
      <c r="B78">
        <v>2.6833500000000003E-4</v>
      </c>
      <c r="C78" s="3">
        <f t="shared" si="2"/>
        <v>7.4999999999999609</v>
      </c>
      <c r="D78" s="2">
        <f t="shared" si="3"/>
        <v>2.6833500000000003E-4</v>
      </c>
      <c r="F78">
        <v>196.849999999999</v>
      </c>
      <c r="G78">
        <v>2.1338300000000001E-4</v>
      </c>
      <c r="H78" s="3">
        <f t="shared" si="4"/>
        <v>7.4999999999999609</v>
      </c>
      <c r="I78" s="2">
        <f t="shared" si="5"/>
        <v>2.1338300000000001E-4</v>
      </c>
      <c r="K78">
        <v>196.849999999999</v>
      </c>
      <c r="L78">
        <v>2.1338300000000001E-4</v>
      </c>
      <c r="M78" s="3">
        <f t="shared" si="6"/>
        <v>7.4999999999999609</v>
      </c>
      <c r="N78" s="2">
        <v>3.8876699999999999E-4</v>
      </c>
      <c r="P78">
        <v>196.849999999999</v>
      </c>
      <c r="Q78" s="2">
        <v>1.73E-5</v>
      </c>
      <c r="R78" s="3">
        <f t="shared" si="7"/>
        <v>7.4999999999999609</v>
      </c>
      <c r="S78" s="2">
        <v>6.05E-5</v>
      </c>
    </row>
    <row r="79" spans="1:19" x14ac:dyDescent="0.3">
      <c r="A79">
        <v>203.19999999999899</v>
      </c>
      <c r="B79">
        <v>2.8659399999999999E-4</v>
      </c>
      <c r="C79" s="3">
        <f t="shared" si="2"/>
        <v>7.7499999999999609</v>
      </c>
      <c r="D79" s="2">
        <f t="shared" si="3"/>
        <v>2.8659399999999999E-4</v>
      </c>
      <c r="F79">
        <v>203.19999999999899</v>
      </c>
      <c r="G79">
        <v>2.30833E-4</v>
      </c>
      <c r="H79" s="3">
        <f t="shared" si="4"/>
        <v>7.7499999999999609</v>
      </c>
      <c r="I79" s="2">
        <f t="shared" si="5"/>
        <v>2.30833E-4</v>
      </c>
      <c r="K79">
        <v>203.19999999999899</v>
      </c>
      <c r="L79">
        <v>2.30833E-4</v>
      </c>
      <c r="M79" s="3">
        <f t="shared" si="6"/>
        <v>7.7499999999999609</v>
      </c>
      <c r="N79" s="2">
        <v>4.0882700000000001E-4</v>
      </c>
      <c r="P79">
        <v>203.19999999999899</v>
      </c>
      <c r="Q79" s="2">
        <v>2.0999999999999999E-5</v>
      </c>
      <c r="R79" s="3">
        <f t="shared" si="7"/>
        <v>7.7499999999999609</v>
      </c>
      <c r="S79" s="2">
        <v>7.4300000000000004E-5</v>
      </c>
    </row>
    <row r="80" spans="1:19" x14ac:dyDescent="0.3">
      <c r="A80">
        <v>209.54999999999899</v>
      </c>
      <c r="B80">
        <v>3.0788199999999999E-4</v>
      </c>
      <c r="C80" s="3">
        <f t="shared" si="2"/>
        <v>7.9999999999999609</v>
      </c>
      <c r="D80" s="2">
        <f t="shared" si="3"/>
        <v>3.0788199999999999E-4</v>
      </c>
      <c r="F80">
        <v>209.54999999999899</v>
      </c>
      <c r="G80">
        <v>2.5107900000000003E-4</v>
      </c>
      <c r="H80" s="3">
        <f t="shared" si="4"/>
        <v>7.9999999999999609</v>
      </c>
      <c r="I80" s="2">
        <f t="shared" si="5"/>
        <v>2.5107900000000003E-4</v>
      </c>
      <c r="K80">
        <v>209.54999999999899</v>
      </c>
      <c r="L80">
        <v>2.5107900000000003E-4</v>
      </c>
      <c r="M80" s="3">
        <f t="shared" si="6"/>
        <v>7.9999999999999609</v>
      </c>
      <c r="N80" s="2">
        <v>4.3231699999999999E-4</v>
      </c>
      <c r="P80">
        <v>209.54999999999899</v>
      </c>
      <c r="Q80" s="2">
        <v>2.5199999999999999E-5</v>
      </c>
      <c r="R80" s="3">
        <f t="shared" si="7"/>
        <v>7.9999999999999609</v>
      </c>
      <c r="S80" s="2">
        <v>9.0199999999999997E-5</v>
      </c>
    </row>
    <row r="81" spans="1:19" x14ac:dyDescent="0.3">
      <c r="A81">
        <v>215.89999999999901</v>
      </c>
      <c r="B81">
        <v>3.3157400000000001E-4</v>
      </c>
      <c r="C81" s="3">
        <f t="shared" si="2"/>
        <v>8.2499999999999609</v>
      </c>
      <c r="D81" s="2">
        <f t="shared" si="3"/>
        <v>3.3157400000000001E-4</v>
      </c>
      <c r="F81">
        <v>215.89999999999901</v>
      </c>
      <c r="G81">
        <v>2.7357500000000002E-4</v>
      </c>
      <c r="H81" s="3">
        <f t="shared" si="4"/>
        <v>8.2499999999999609</v>
      </c>
      <c r="I81" s="2">
        <f t="shared" si="5"/>
        <v>2.7357500000000002E-4</v>
      </c>
      <c r="K81">
        <v>215.89999999999901</v>
      </c>
      <c r="L81">
        <v>2.7357500000000002E-4</v>
      </c>
      <c r="M81" s="3">
        <f t="shared" si="6"/>
        <v>8.2499999999999609</v>
      </c>
      <c r="N81" s="2">
        <v>4.5849299999999998E-4</v>
      </c>
      <c r="P81">
        <v>215.89999999999901</v>
      </c>
      <c r="Q81" s="2">
        <v>2.9899999999999998E-5</v>
      </c>
      <c r="R81" s="3">
        <f t="shared" si="7"/>
        <v>8.2499999999999609</v>
      </c>
      <c r="S81" s="2">
        <v>1.08004E-4</v>
      </c>
    </row>
    <row r="82" spans="1:19" x14ac:dyDescent="0.3">
      <c r="A82">
        <v>222.24999999999901</v>
      </c>
      <c r="B82">
        <v>3.5721199999999998E-4</v>
      </c>
      <c r="C82" s="3">
        <f t="shared" si="2"/>
        <v>8.4999999999999609</v>
      </c>
      <c r="D82" s="2">
        <f t="shared" si="3"/>
        <v>3.5721199999999998E-4</v>
      </c>
      <c r="F82">
        <v>222.24999999999901</v>
      </c>
      <c r="G82">
        <v>2.9792000000000002E-4</v>
      </c>
      <c r="H82" s="3">
        <f t="shared" si="4"/>
        <v>8.4999999999999609</v>
      </c>
      <c r="I82" s="2">
        <f t="shared" si="5"/>
        <v>2.9792000000000002E-4</v>
      </c>
      <c r="K82">
        <v>222.24999999999901</v>
      </c>
      <c r="L82">
        <v>2.9792000000000002E-4</v>
      </c>
      <c r="M82" s="3">
        <f t="shared" si="6"/>
        <v>8.4999999999999609</v>
      </c>
      <c r="N82" s="2">
        <v>4.8680199999999999E-4</v>
      </c>
      <c r="P82">
        <v>222.24999999999901</v>
      </c>
      <c r="Q82" s="2">
        <v>3.4999999999999997E-5</v>
      </c>
      <c r="R82" s="3">
        <f t="shared" si="7"/>
        <v>8.4999999999999609</v>
      </c>
      <c r="S82" s="2">
        <v>1.27427E-4</v>
      </c>
    </row>
    <row r="83" spans="1:19" x14ac:dyDescent="0.3">
      <c r="A83">
        <v>228.599999999999</v>
      </c>
      <c r="B83">
        <v>3.8439399999999998E-4</v>
      </c>
      <c r="C83" s="3">
        <f t="shared" si="2"/>
        <v>8.7499999999999609</v>
      </c>
      <c r="D83" s="2">
        <f t="shared" si="3"/>
        <v>3.8439399999999998E-4</v>
      </c>
      <c r="F83">
        <v>228.599999999999</v>
      </c>
      <c r="G83">
        <v>3.2375399999999999E-4</v>
      </c>
      <c r="H83" s="3">
        <f t="shared" si="4"/>
        <v>8.7499999999999609</v>
      </c>
      <c r="I83" s="2">
        <f t="shared" si="5"/>
        <v>3.2375399999999999E-4</v>
      </c>
      <c r="K83">
        <v>228.599999999999</v>
      </c>
      <c r="L83">
        <v>3.2375399999999999E-4</v>
      </c>
      <c r="M83" s="3">
        <f t="shared" si="6"/>
        <v>8.7499999999999609</v>
      </c>
      <c r="N83" s="2">
        <v>5.1676800000000002E-4</v>
      </c>
      <c r="P83">
        <v>228.599999999999</v>
      </c>
      <c r="Q83" s="2">
        <v>4.0399999999999999E-5</v>
      </c>
      <c r="R83" s="3">
        <f t="shared" si="7"/>
        <v>8.7499999999999609</v>
      </c>
      <c r="S83" s="2">
        <v>1.4827199999999999E-4</v>
      </c>
    </row>
    <row r="84" spans="1:19" x14ac:dyDescent="0.3">
      <c r="A84">
        <v>234.94999999999899</v>
      </c>
      <c r="B84">
        <v>4.1270599999999999E-4</v>
      </c>
      <c r="C84" s="3">
        <f t="shared" si="2"/>
        <v>8.9999999999999609</v>
      </c>
      <c r="D84" s="2">
        <f t="shared" si="3"/>
        <v>4.1270599999999999E-4</v>
      </c>
      <c r="F84">
        <v>234.94999999999899</v>
      </c>
      <c r="G84">
        <v>3.5069499999999999E-4</v>
      </c>
      <c r="H84" s="3">
        <f t="shared" si="4"/>
        <v>8.9999999999999609</v>
      </c>
      <c r="I84" s="2">
        <f t="shared" si="5"/>
        <v>3.5069499999999999E-4</v>
      </c>
      <c r="K84">
        <v>234.94999999999899</v>
      </c>
      <c r="L84">
        <v>3.5069499999999999E-4</v>
      </c>
      <c r="M84" s="3">
        <f t="shared" si="6"/>
        <v>8.9999999999999609</v>
      </c>
      <c r="N84" s="2">
        <v>5.4792000000000003E-4</v>
      </c>
      <c r="P84">
        <v>234.94999999999899</v>
      </c>
      <c r="Q84" s="2">
        <v>4.6E-5</v>
      </c>
      <c r="R84" s="3">
        <f t="shared" si="7"/>
        <v>8.9999999999999609</v>
      </c>
      <c r="S84" s="2">
        <v>1.70256E-4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64A05-FE4D-423F-B9A7-DB551431B593}">
  <dimension ref="A2:P92"/>
  <sheetViews>
    <sheetView topLeftCell="A11" workbookViewId="0">
      <selection activeCell="O83" sqref="O83"/>
    </sheetView>
  </sheetViews>
  <sheetFormatPr defaultRowHeight="14.4" x14ac:dyDescent="0.3"/>
  <cols>
    <col min="1" max="1" width="12.5546875" customWidth="1"/>
    <col min="6" max="6" width="12.5546875" customWidth="1"/>
  </cols>
  <sheetData>
    <row r="2" spans="1:4" x14ac:dyDescent="0.3">
      <c r="D2" s="2"/>
    </row>
    <row r="3" spans="1:4" x14ac:dyDescent="0.3">
      <c r="D3" s="2"/>
    </row>
    <row r="4" spans="1:4" x14ac:dyDescent="0.3">
      <c r="A4" t="s">
        <v>28</v>
      </c>
      <c r="C4" s="2">
        <v>0</v>
      </c>
      <c r="D4" s="2"/>
    </row>
    <row r="7" spans="1:4" x14ac:dyDescent="0.3">
      <c r="A7" t="s">
        <v>26</v>
      </c>
      <c r="C7" t="s">
        <v>27</v>
      </c>
    </row>
    <row r="8" spans="1:4" x14ac:dyDescent="0.3">
      <c r="A8" t="s">
        <v>24</v>
      </c>
      <c r="B8" t="s">
        <v>25</v>
      </c>
    </row>
    <row r="9" spans="1:4" x14ac:dyDescent="0.3">
      <c r="A9">
        <v>5.08</v>
      </c>
      <c r="B9" s="2">
        <v>6.22504707052656E-5</v>
      </c>
      <c r="C9" s="3">
        <f>A9/25.4</f>
        <v>0.2</v>
      </c>
      <c r="D9" s="2">
        <f>B9/25.4-$C$4</f>
        <v>2.4508059332781734E-6</v>
      </c>
    </row>
    <row r="10" spans="1:4" x14ac:dyDescent="0.3">
      <c r="A10">
        <v>7.62</v>
      </c>
      <c r="B10">
        <v>1.62345232989886E-4</v>
      </c>
      <c r="C10" s="3">
        <f t="shared" ref="C10:C48" si="0">A10/25.4</f>
        <v>0.30000000000000004</v>
      </c>
      <c r="D10" s="2">
        <f t="shared" ref="D10:D48" si="1">B10/25.4-$C$4</f>
        <v>6.3915446059010241E-6</v>
      </c>
    </row>
    <row r="11" spans="1:4" x14ac:dyDescent="0.3">
      <c r="A11">
        <v>10.16</v>
      </c>
      <c r="B11">
        <v>2.9974084830834702E-4</v>
      </c>
      <c r="C11" s="3">
        <f t="shared" si="0"/>
        <v>0.4</v>
      </c>
      <c r="D11" s="2">
        <f t="shared" si="1"/>
        <v>1.1800820799541221E-5</v>
      </c>
    </row>
    <row r="12" spans="1:4" x14ac:dyDescent="0.3">
      <c r="A12">
        <v>12.7</v>
      </c>
      <c r="B12">
        <v>4.7352943715307902E-4</v>
      </c>
      <c r="C12" s="3">
        <f t="shared" si="0"/>
        <v>0.5</v>
      </c>
      <c r="D12" s="2">
        <f t="shared" si="1"/>
        <v>1.8642891226499174E-5</v>
      </c>
    </row>
    <row r="13" spans="1:4" x14ac:dyDescent="0.3">
      <c r="A13">
        <v>15.239999999999901</v>
      </c>
      <c r="B13">
        <v>6.8354492737684601E-4</v>
      </c>
      <c r="C13" s="3">
        <f t="shared" si="0"/>
        <v>0.59999999999999609</v>
      </c>
      <c r="D13" s="2">
        <f t="shared" si="1"/>
        <v>2.6911217613261656E-5</v>
      </c>
    </row>
    <row r="14" spans="1:4" x14ac:dyDescent="0.3">
      <c r="A14">
        <v>17.779999999999902</v>
      </c>
      <c r="B14">
        <v>9.3007728617380803E-4</v>
      </c>
      <c r="C14" s="3">
        <f t="shared" si="0"/>
        <v>0.69999999999999618</v>
      </c>
      <c r="D14" s="2">
        <f t="shared" si="1"/>
        <v>3.6617215991094807E-5</v>
      </c>
    </row>
    <row r="15" spans="1:4" x14ac:dyDescent="0.3">
      <c r="A15">
        <v>20.319999999999901</v>
      </c>
      <c r="B15">
        <v>1.2137537705874499E-3</v>
      </c>
      <c r="C15" s="3">
        <f t="shared" si="0"/>
        <v>0.79999999999999616</v>
      </c>
      <c r="D15" s="2">
        <f t="shared" si="1"/>
        <v>4.7785581519190946E-5</v>
      </c>
    </row>
    <row r="16" spans="1:4" x14ac:dyDescent="0.3">
      <c r="A16">
        <v>22.8599999999999</v>
      </c>
      <c r="B16">
        <v>1.5354791240037699E-3</v>
      </c>
      <c r="C16" s="3">
        <f t="shared" si="0"/>
        <v>0.89999999999999614</v>
      </c>
      <c r="D16" s="2">
        <f t="shared" si="1"/>
        <v>6.0451934015896453E-5</v>
      </c>
    </row>
    <row r="17" spans="1:4" x14ac:dyDescent="0.3">
      <c r="A17">
        <v>25.399999999999899</v>
      </c>
      <c r="B17">
        <v>1.8964048637540099E-3</v>
      </c>
      <c r="C17" s="3">
        <f t="shared" si="0"/>
        <v>0.99999999999999611</v>
      </c>
      <c r="D17" s="2">
        <f t="shared" si="1"/>
        <v>7.4661608809212999E-5</v>
      </c>
    </row>
    <row r="18" spans="1:4" x14ac:dyDescent="0.3">
      <c r="A18">
        <v>27.939999999999898</v>
      </c>
      <c r="B18">
        <v>2.2979148484081101E-3</v>
      </c>
      <c r="C18" s="3">
        <f t="shared" si="0"/>
        <v>1.0999999999999961</v>
      </c>
      <c r="D18" s="2">
        <f t="shared" si="1"/>
        <v>9.0469088520004346E-5</v>
      </c>
    </row>
    <row r="19" spans="1:4" x14ac:dyDescent="0.3">
      <c r="A19">
        <v>30.479999999999901</v>
      </c>
      <c r="B19">
        <v>2.74162096673139E-3</v>
      </c>
      <c r="C19" s="3">
        <f t="shared" si="0"/>
        <v>1.1999999999999962</v>
      </c>
      <c r="D19" s="2">
        <f t="shared" si="1"/>
        <v>1.0793783333588149E-4</v>
      </c>
    </row>
    <row r="20" spans="1:4" x14ac:dyDescent="0.3">
      <c r="A20">
        <v>33.019999999999897</v>
      </c>
      <c r="B20">
        <v>3.2293657781395E-3</v>
      </c>
      <c r="C20" s="3">
        <f t="shared" si="0"/>
        <v>1.299999999999996</v>
      </c>
      <c r="D20" s="2">
        <f t="shared" si="1"/>
        <v>1.2714038496612206E-4</v>
      </c>
    </row>
    <row r="21" spans="1:4" x14ac:dyDescent="0.3">
      <c r="A21">
        <v>35.559999999999903</v>
      </c>
      <c r="B21">
        <v>3.7632304122519398E-3</v>
      </c>
      <c r="C21" s="3">
        <f t="shared" si="0"/>
        <v>1.3999999999999964</v>
      </c>
      <c r="D21" s="2">
        <f t="shared" si="1"/>
        <v>1.4815867764771419E-4</v>
      </c>
    </row>
    <row r="22" spans="1:4" x14ac:dyDescent="0.3">
      <c r="A22">
        <v>38.099999999999902</v>
      </c>
      <c r="B22">
        <v>4.3455468288542401E-3</v>
      </c>
      <c r="C22" s="3">
        <f t="shared" si="0"/>
        <v>1.4999999999999962</v>
      </c>
      <c r="D22" s="2">
        <f t="shared" si="1"/>
        <v>1.7108452082103309E-4</v>
      </c>
    </row>
    <row r="23" spans="1:4" x14ac:dyDescent="0.3">
      <c r="A23">
        <v>40.639999999999901</v>
      </c>
      <c r="B23">
        <v>4.9789140015682699E-3</v>
      </c>
      <c r="C23" s="3">
        <f t="shared" si="0"/>
        <v>1.5999999999999961</v>
      </c>
      <c r="D23" s="2">
        <f t="shared" si="1"/>
        <v>1.9602023628221535E-4</v>
      </c>
    </row>
    <row r="24" spans="1:4" x14ac:dyDescent="0.3">
      <c r="A24">
        <v>43.1799999999999</v>
      </c>
      <c r="B24">
        <v>5.6662178800293301E-3</v>
      </c>
      <c r="C24" s="3">
        <f t="shared" si="0"/>
        <v>1.6999999999999962</v>
      </c>
      <c r="D24" s="2">
        <f t="shared" si="1"/>
        <v>2.2307944409564293E-4</v>
      </c>
    </row>
    <row r="25" spans="1:4" x14ac:dyDescent="0.3">
      <c r="A25">
        <v>45.719999999999899</v>
      </c>
      <c r="B25">
        <v>6.4106551868185896E-3</v>
      </c>
      <c r="C25" s="3">
        <f t="shared" si="0"/>
        <v>1.799999999999996</v>
      </c>
      <c r="D25" s="2">
        <f t="shared" si="1"/>
        <v>2.5238799948104683E-4</v>
      </c>
    </row>
    <row r="26" spans="1:4" x14ac:dyDescent="0.3">
      <c r="A26">
        <v>48.259999999999899</v>
      </c>
      <c r="B26">
        <v>7.2157612610189202E-3</v>
      </c>
      <c r="C26" s="3">
        <f t="shared" si="0"/>
        <v>1.8999999999999961</v>
      </c>
      <c r="D26" s="2">
        <f t="shared" si="1"/>
        <v>2.8408508901649296E-4</v>
      </c>
    </row>
    <row r="27" spans="1:4" x14ac:dyDescent="0.3">
      <c r="A27">
        <v>50.799999999999898</v>
      </c>
      <c r="B27">
        <v>8.0854422922090694E-3</v>
      </c>
      <c r="C27" s="3">
        <f t="shared" si="0"/>
        <v>1.999999999999996</v>
      </c>
      <c r="D27" s="2">
        <f t="shared" si="1"/>
        <v>3.1832449969327047E-4</v>
      </c>
    </row>
    <row r="28" spans="1:4" x14ac:dyDescent="0.3">
      <c r="A28">
        <v>53.339999999999897</v>
      </c>
      <c r="B28">
        <v>9.0240124135256197E-3</v>
      </c>
      <c r="C28" s="3">
        <f t="shared" si="0"/>
        <v>2.0999999999999961</v>
      </c>
      <c r="D28" s="2">
        <f t="shared" si="1"/>
        <v>3.5527607927266224E-4</v>
      </c>
    </row>
    <row r="29" spans="1:4" x14ac:dyDescent="0.3">
      <c r="A29">
        <v>55.879999999999903</v>
      </c>
      <c r="B29">
        <v>1.0036236249689001E-2</v>
      </c>
      <c r="C29" s="3">
        <f t="shared" si="0"/>
        <v>2.1999999999999962</v>
      </c>
      <c r="D29" s="2">
        <f t="shared" si="1"/>
        <v>3.9512741140507879E-4</v>
      </c>
    </row>
    <row r="30" spans="1:4" x14ac:dyDescent="0.3">
      <c r="A30">
        <v>58.419999999999902</v>
      </c>
      <c r="B30">
        <v>1.11273776536956E-2</v>
      </c>
      <c r="C30" s="3">
        <f t="shared" si="0"/>
        <v>2.2999999999999963</v>
      </c>
      <c r="D30" s="2">
        <f t="shared" si="1"/>
        <v>4.3808573439746461E-4</v>
      </c>
    </row>
    <row r="31" spans="1:4" x14ac:dyDescent="0.3">
      <c r="A31">
        <v>60.959999999999901</v>
      </c>
      <c r="B31">
        <v>1.2303255521317599E-2</v>
      </c>
      <c r="C31" s="3">
        <f t="shared" si="0"/>
        <v>2.3999999999999964</v>
      </c>
      <c r="D31" s="2">
        <f t="shared" si="1"/>
        <v>4.8438013863455118E-4</v>
      </c>
    </row>
    <row r="32" spans="1:4" x14ac:dyDescent="0.3">
      <c r="A32">
        <v>63.499999999999901</v>
      </c>
      <c r="B32">
        <v>1.3570307752546799E-2</v>
      </c>
      <c r="C32" s="3">
        <f t="shared" si="0"/>
        <v>2.499999999999996</v>
      </c>
      <c r="D32" s="2">
        <f t="shared" si="1"/>
        <v>5.3426408474593705E-4</v>
      </c>
    </row>
    <row r="33" spans="1:4" x14ac:dyDescent="0.3">
      <c r="A33">
        <v>66.039999999999907</v>
      </c>
      <c r="B33">
        <v>1.49356646423471E-2</v>
      </c>
      <c r="C33" s="3">
        <f t="shared" si="0"/>
        <v>2.5999999999999965</v>
      </c>
      <c r="D33" s="2">
        <f t="shared" si="1"/>
        <v>5.8801829300579134E-4</v>
      </c>
    </row>
    <row r="34" spans="1:4" x14ac:dyDescent="0.3">
      <c r="A34">
        <v>68.58</v>
      </c>
      <c r="B34">
        <v>1.6407233235127199E-2</v>
      </c>
      <c r="C34" s="3">
        <f t="shared" si="0"/>
        <v>2.7</v>
      </c>
      <c r="D34" s="2">
        <f t="shared" si="1"/>
        <v>6.4595406437508666E-4</v>
      </c>
    </row>
    <row r="35" spans="1:4" x14ac:dyDescent="0.3">
      <c r="A35">
        <v>71.12</v>
      </c>
      <c r="B35">
        <v>1.7993794487074E-2</v>
      </c>
      <c r="C35" s="3">
        <f t="shared" si="0"/>
        <v>2.8000000000000003</v>
      </c>
      <c r="D35" s="2">
        <f t="shared" si="1"/>
        <v>7.0841710579031502E-4</v>
      </c>
    </row>
    <row r="36" spans="1:4" x14ac:dyDescent="0.3">
      <c r="A36">
        <v>73.66</v>
      </c>
      <c r="B36">
        <v>1.9705115450284399E-2</v>
      </c>
      <c r="C36" s="3">
        <f t="shared" si="0"/>
        <v>2.9</v>
      </c>
      <c r="D36" s="2">
        <f t="shared" si="1"/>
        <v>7.757919468615905E-4</v>
      </c>
    </row>
    <row r="37" spans="1:4" x14ac:dyDescent="0.3">
      <c r="A37">
        <v>76.2</v>
      </c>
      <c r="B37">
        <v>2.1552079149799099E-2</v>
      </c>
      <c r="C37" s="3">
        <f t="shared" si="0"/>
        <v>3.0000000000000004</v>
      </c>
      <c r="D37" s="2">
        <f t="shared" si="1"/>
        <v>8.4850705314169685E-4</v>
      </c>
    </row>
    <row r="38" spans="1:4" x14ac:dyDescent="0.3">
      <c r="A38">
        <v>78.739999999999995</v>
      </c>
      <c r="B38">
        <v>2.3546835386093999E-2</v>
      </c>
      <c r="C38" s="3">
        <f t="shared" si="0"/>
        <v>3.1</v>
      </c>
      <c r="D38" s="2">
        <f t="shared" si="1"/>
        <v>9.2704076323204729E-4</v>
      </c>
    </row>
    <row r="39" spans="1:4" x14ac:dyDescent="0.3">
      <c r="A39">
        <v>81.28</v>
      </c>
      <c r="B39">
        <v>2.5702976389780498E-2</v>
      </c>
      <c r="C39" s="3">
        <f t="shared" si="0"/>
        <v>3.2</v>
      </c>
      <c r="D39" s="2">
        <f t="shared" si="1"/>
        <v>1.0119282043220669E-3</v>
      </c>
    </row>
    <row r="40" spans="1:4" x14ac:dyDescent="0.3">
      <c r="A40">
        <v>83.82</v>
      </c>
      <c r="B40">
        <v>2.8035742120329998E-2</v>
      </c>
      <c r="C40" s="3">
        <f t="shared" si="0"/>
        <v>3.3</v>
      </c>
      <c r="D40" s="2">
        <f t="shared" si="1"/>
        <v>1.1037693748161418E-3</v>
      </c>
    </row>
    <row r="41" spans="1:4" x14ac:dyDescent="0.3">
      <c r="A41">
        <v>86.36</v>
      </c>
      <c r="B41">
        <v>3.0562261083127599E-2</v>
      </c>
      <c r="C41" s="3">
        <f t="shared" si="0"/>
        <v>3.4000000000000004</v>
      </c>
      <c r="D41" s="2">
        <f t="shared" si="1"/>
        <v>1.2032386253199843E-3</v>
      </c>
    </row>
    <row r="42" spans="1:4" x14ac:dyDescent="0.3">
      <c r="A42">
        <v>88.9</v>
      </c>
      <c r="B42">
        <v>3.3301833902476E-2</v>
      </c>
      <c r="C42" s="3">
        <f t="shared" si="0"/>
        <v>3.5000000000000004</v>
      </c>
      <c r="D42" s="2">
        <f t="shared" si="1"/>
        <v>1.3110958229321261E-3</v>
      </c>
    </row>
    <row r="43" spans="1:4" x14ac:dyDescent="0.3">
      <c r="A43">
        <v>91.44</v>
      </c>
      <c r="B43">
        <v>3.6276268615461398E-2</v>
      </c>
      <c r="C43" s="3">
        <f t="shared" si="0"/>
        <v>3.6</v>
      </c>
      <c r="D43" s="2">
        <f t="shared" si="1"/>
        <v>1.4281995517898189E-3</v>
      </c>
    </row>
    <row r="44" spans="1:4" x14ac:dyDescent="0.3">
      <c r="A44">
        <v>93.98</v>
      </c>
      <c r="B44">
        <v>3.9510278853955E-2</v>
      </c>
      <c r="C44" s="3">
        <f t="shared" si="0"/>
        <v>3.7</v>
      </c>
      <c r="D44" s="2">
        <f t="shared" si="1"/>
        <v>1.5555227895257876E-3</v>
      </c>
    </row>
    <row r="45" spans="1:4" x14ac:dyDescent="0.3">
      <c r="A45">
        <v>96.52</v>
      </c>
      <c r="B45">
        <v>4.3031958909508498E-2</v>
      </c>
      <c r="C45" s="3">
        <f t="shared" si="0"/>
        <v>3.8000000000000003</v>
      </c>
      <c r="D45" s="2">
        <f t="shared" si="1"/>
        <v>1.694171610610571E-3</v>
      </c>
    </row>
    <row r="46" spans="1:4" x14ac:dyDescent="0.3">
      <c r="A46">
        <v>99.06</v>
      </c>
      <c r="B46">
        <v>4.6873353331053698E-2</v>
      </c>
      <c r="C46" s="3">
        <f t="shared" si="0"/>
        <v>3.9000000000000004</v>
      </c>
      <c r="D46" s="2">
        <f t="shared" si="1"/>
        <v>1.8454076114588071E-3</v>
      </c>
    </row>
    <row r="47" spans="1:4" x14ac:dyDescent="0.3">
      <c r="A47">
        <v>101.6</v>
      </c>
      <c r="B47">
        <v>5.1071143466847303E-2</v>
      </c>
      <c r="C47" s="3">
        <f t="shared" si="0"/>
        <v>4</v>
      </c>
      <c r="D47" s="2">
        <f t="shared" si="1"/>
        <v>2.0106749396396578E-3</v>
      </c>
    </row>
    <row r="48" spans="1:4" x14ac:dyDescent="0.3">
      <c r="A48">
        <v>104.14</v>
      </c>
      <c r="B48">
        <v>5.5667479614065103E-2</v>
      </c>
      <c r="C48" s="3">
        <f t="shared" si="0"/>
        <v>4.1000000000000005</v>
      </c>
      <c r="D48" s="2">
        <f t="shared" si="1"/>
        <v>2.1916330556718544E-3</v>
      </c>
    </row>
    <row r="49" spans="1:16" x14ac:dyDescent="0.3">
      <c r="C49" s="2"/>
    </row>
    <row r="50" spans="1:16" x14ac:dyDescent="0.3">
      <c r="C50" s="2"/>
    </row>
    <row r="51" spans="1:16" x14ac:dyDescent="0.3">
      <c r="A51" t="s">
        <v>34</v>
      </c>
      <c r="C51" t="s">
        <v>27</v>
      </c>
      <c r="F51" t="s">
        <v>35</v>
      </c>
      <c r="H51" t="s">
        <v>27</v>
      </c>
      <c r="M51" s="2"/>
      <c r="P51" s="2"/>
    </row>
    <row r="52" spans="1:16" x14ac:dyDescent="0.3">
      <c r="A52" t="s">
        <v>24</v>
      </c>
      <c r="B52" t="s">
        <v>25</v>
      </c>
      <c r="F52" t="s">
        <v>24</v>
      </c>
      <c r="G52" t="s">
        <v>25</v>
      </c>
    </row>
    <row r="53" spans="1:16" x14ac:dyDescent="0.3">
      <c r="A53">
        <v>5.08</v>
      </c>
      <c r="B53" s="2">
        <v>6.19847502659392E-5</v>
      </c>
      <c r="C53" s="3">
        <f>A53/25.4</f>
        <v>0.2</v>
      </c>
      <c r="D53" s="2">
        <f>B53/25.4-$C$4</f>
        <v>2.4403444986590238E-6</v>
      </c>
      <c r="F53">
        <v>5.08</v>
      </c>
      <c r="G53" s="2">
        <v>5.2894837884568299E-5</v>
      </c>
      <c r="H53" s="1">
        <f>F53/25.4</f>
        <v>0.2</v>
      </c>
      <c r="I53" s="2">
        <f>G53/25.4-$C$4</f>
        <v>2.0824739324633188E-6</v>
      </c>
      <c r="N53" s="2"/>
    </row>
    <row r="54" spans="1:16" x14ac:dyDescent="0.3">
      <c r="A54">
        <v>7.62</v>
      </c>
      <c r="B54">
        <v>1.6021419215555901E-4</v>
      </c>
      <c r="C54" s="3">
        <f t="shared" ref="C54:C88" si="2">A54/25.4</f>
        <v>0.30000000000000004</v>
      </c>
      <c r="D54" s="2">
        <f t="shared" ref="D54:D88" si="3">B54/25.4-$C$4</f>
        <v>6.3076453604550792E-6</v>
      </c>
      <c r="F54">
        <v>7.62</v>
      </c>
      <c r="G54">
        <v>1.3463711196423601E-4</v>
      </c>
      <c r="H54" s="1">
        <f t="shared" ref="H54:H92" si="4">F54/25.4</f>
        <v>0.30000000000000004</v>
      </c>
      <c r="I54" s="2">
        <f t="shared" ref="I54:I92" si="5">G54/25.4-$C$4</f>
        <v>5.3006736993793711E-6</v>
      </c>
      <c r="N54" s="2"/>
    </row>
    <row r="55" spans="1:16" x14ac:dyDescent="0.3">
      <c r="A55">
        <v>10.16</v>
      </c>
      <c r="B55">
        <v>2.9126926052868698E-4</v>
      </c>
      <c r="C55" s="3">
        <f t="shared" si="2"/>
        <v>0.4</v>
      </c>
      <c r="D55" s="2">
        <f t="shared" si="3"/>
        <v>1.1467293721601851E-5</v>
      </c>
      <c r="F55">
        <v>10.16</v>
      </c>
      <c r="G55">
        <v>2.42083590396958E-4</v>
      </c>
      <c r="H55" s="1">
        <f t="shared" si="4"/>
        <v>0.4</v>
      </c>
      <c r="I55" s="2">
        <f t="shared" si="5"/>
        <v>9.5308500156282682E-6</v>
      </c>
      <c r="N55" s="2"/>
    </row>
    <row r="56" spans="1:16" x14ac:dyDescent="0.3">
      <c r="A56">
        <v>12.7</v>
      </c>
      <c r="B56">
        <v>4.4935352896704399E-4</v>
      </c>
      <c r="C56" s="3">
        <f t="shared" si="2"/>
        <v>0.5</v>
      </c>
      <c r="D56" s="2">
        <f t="shared" si="3"/>
        <v>1.7691083817600159E-5</v>
      </c>
      <c r="F56">
        <v>12.7</v>
      </c>
      <c r="G56">
        <v>3.6999621567298402E-4</v>
      </c>
      <c r="H56" s="1">
        <f t="shared" si="4"/>
        <v>0.5</v>
      </c>
      <c r="I56" s="2">
        <f t="shared" si="5"/>
        <v>1.4566780144605671E-5</v>
      </c>
      <c r="N56" s="2"/>
    </row>
    <row r="57" spans="1:16" x14ac:dyDescent="0.3">
      <c r="A57">
        <v>15.239999999999901</v>
      </c>
      <c r="B57">
        <v>6.2625073937808801E-4</v>
      </c>
      <c r="C57" s="3">
        <f t="shared" si="2"/>
        <v>0.59999999999999609</v>
      </c>
      <c r="D57" s="2">
        <f t="shared" si="3"/>
        <v>2.4655540920397169E-5</v>
      </c>
      <c r="F57">
        <v>15.239999999999901</v>
      </c>
      <c r="G57">
        <v>5.1165917603349098E-4</v>
      </c>
      <c r="H57" s="1">
        <f t="shared" si="4"/>
        <v>0.59999999999999609</v>
      </c>
      <c r="I57" s="2">
        <f t="shared" si="5"/>
        <v>2.0144062048562637E-5</v>
      </c>
      <c r="N57" s="2"/>
    </row>
    <row r="58" spans="1:16" x14ac:dyDescent="0.3">
      <c r="A58">
        <v>17.779999999999902</v>
      </c>
      <c r="B58">
        <v>8.0846215817531196E-4</v>
      </c>
      <c r="C58" s="3">
        <f t="shared" si="2"/>
        <v>0.69999999999999618</v>
      </c>
      <c r="D58" s="2">
        <f t="shared" si="3"/>
        <v>3.1829218825799687E-5</v>
      </c>
      <c r="F58">
        <v>17.779999999999902</v>
      </c>
      <c r="G58">
        <v>6.5796139633285801E-4</v>
      </c>
      <c r="H58" s="1">
        <f t="shared" si="4"/>
        <v>0.69999999999999618</v>
      </c>
      <c r="I58" s="2">
        <f t="shared" si="5"/>
        <v>2.5903991981608583E-5</v>
      </c>
      <c r="N58" s="2"/>
    </row>
    <row r="59" spans="1:16" x14ac:dyDescent="0.3">
      <c r="A59">
        <v>20.319999999999901</v>
      </c>
      <c r="B59">
        <v>9.7173612709554596E-4</v>
      </c>
      <c r="C59" s="3">
        <f t="shared" si="2"/>
        <v>0.79999999999999616</v>
      </c>
      <c r="D59" s="2">
        <f t="shared" si="3"/>
        <v>3.8257327838407324E-5</v>
      </c>
      <c r="F59">
        <v>20.319999999999901</v>
      </c>
      <c r="G59">
        <v>7.9278132436769199E-4</v>
      </c>
      <c r="H59" s="1">
        <f t="shared" si="4"/>
        <v>0.79999999999999616</v>
      </c>
      <c r="I59" s="2">
        <f t="shared" si="5"/>
        <v>3.1211863164082361E-5</v>
      </c>
      <c r="N59" s="2"/>
    </row>
    <row r="60" spans="1:16" x14ac:dyDescent="0.3">
      <c r="A60">
        <v>22.8599999999999</v>
      </c>
      <c r="B60">
        <v>1.07321891316095E-3</v>
      </c>
      <c r="C60" s="3">
        <f t="shared" si="2"/>
        <v>0.89999999999999614</v>
      </c>
      <c r="D60" s="2">
        <f t="shared" si="3"/>
        <v>4.2252713116572833E-5</v>
      </c>
      <c r="F60">
        <v>22.8599999999999</v>
      </c>
      <c r="G60">
        <v>7.8053386905622502E-4</v>
      </c>
      <c r="H60" s="1">
        <f t="shared" si="4"/>
        <v>0.89999999999999614</v>
      </c>
      <c r="I60" s="2">
        <f t="shared" si="5"/>
        <v>3.0729679884103352E-5</v>
      </c>
      <c r="N60" s="2"/>
    </row>
    <row r="61" spans="1:16" x14ac:dyDescent="0.3">
      <c r="A61">
        <v>25.399999999999899</v>
      </c>
      <c r="B61">
        <v>1.0281820065174501E-3</v>
      </c>
      <c r="C61" s="3">
        <f t="shared" si="2"/>
        <v>0.99999999999999611</v>
      </c>
      <c r="D61" s="2">
        <f t="shared" si="3"/>
        <v>4.0479606555805125E-5</v>
      </c>
      <c r="F61">
        <v>25.399999999999899</v>
      </c>
      <c r="G61">
        <v>1.5784539351304601E-3</v>
      </c>
      <c r="H61" s="1">
        <f t="shared" si="4"/>
        <v>0.99999999999999611</v>
      </c>
      <c r="I61" s="2">
        <f t="shared" si="5"/>
        <v>6.214385571379765E-5</v>
      </c>
      <c r="N61" s="2"/>
    </row>
    <row r="62" spans="1:16" x14ac:dyDescent="0.3">
      <c r="A62">
        <v>27.939999999999898</v>
      </c>
      <c r="B62">
        <v>8.4574598464190898E-4</v>
      </c>
      <c r="C62" s="3">
        <f t="shared" si="2"/>
        <v>1.0999999999999961</v>
      </c>
      <c r="D62" s="2">
        <f t="shared" si="3"/>
        <v>3.3297086009523976E-5</v>
      </c>
      <c r="F62">
        <v>27.939999999999898</v>
      </c>
      <c r="G62">
        <v>4.63760663545555E-3</v>
      </c>
      <c r="H62" s="1">
        <f t="shared" si="4"/>
        <v>1.0999999999999961</v>
      </c>
      <c r="I62" s="2">
        <f t="shared" si="5"/>
        <v>1.8258293840376182E-4</v>
      </c>
      <c r="N62" s="2"/>
    </row>
    <row r="63" spans="1:16" x14ac:dyDescent="0.3">
      <c r="A63">
        <v>30.479999999999901</v>
      </c>
      <c r="B63">
        <v>6.9589967398466402E-4</v>
      </c>
      <c r="C63" s="3">
        <f t="shared" si="2"/>
        <v>1.1999999999999962</v>
      </c>
      <c r="D63" s="2">
        <f t="shared" si="3"/>
        <v>2.7397624960026145E-5</v>
      </c>
      <c r="F63">
        <v>30.479999999999901</v>
      </c>
      <c r="G63">
        <v>5.8225615013185296E-3</v>
      </c>
      <c r="H63" s="1">
        <f t="shared" si="4"/>
        <v>1.1999999999999962</v>
      </c>
      <c r="I63" s="2">
        <f t="shared" si="5"/>
        <v>2.2923470477632008E-4</v>
      </c>
      <c r="N63" s="2"/>
    </row>
    <row r="64" spans="1:16" x14ac:dyDescent="0.3">
      <c r="A64">
        <v>33.019999999999897</v>
      </c>
      <c r="B64">
        <v>6.3573580170405298E-4</v>
      </c>
      <c r="C64" s="3">
        <f t="shared" si="2"/>
        <v>1.299999999999996</v>
      </c>
      <c r="D64" s="2">
        <f t="shared" si="3"/>
        <v>2.5028968571025709E-5</v>
      </c>
      <c r="F64">
        <v>33.019999999999897</v>
      </c>
      <c r="G64">
        <v>6.4971331716976201E-3</v>
      </c>
      <c r="H64" s="1">
        <f t="shared" si="4"/>
        <v>1.299999999999996</v>
      </c>
      <c r="I64" s="2">
        <f t="shared" si="5"/>
        <v>2.5579264455502445E-4</v>
      </c>
      <c r="N64" s="2"/>
    </row>
    <row r="65" spans="1:14" x14ac:dyDescent="0.3">
      <c r="A65">
        <v>35.559999999999903</v>
      </c>
      <c r="B65">
        <v>6.32388144252864E-4</v>
      </c>
      <c r="C65" s="3">
        <f t="shared" si="2"/>
        <v>1.3999999999999964</v>
      </c>
      <c r="D65" s="2">
        <f t="shared" si="3"/>
        <v>2.4897171033577325E-5</v>
      </c>
      <c r="F65">
        <v>35.559999999999903</v>
      </c>
      <c r="G65">
        <v>7.0094988222057899E-3</v>
      </c>
      <c r="H65" s="1">
        <f t="shared" si="4"/>
        <v>1.3999999999999964</v>
      </c>
      <c r="I65" s="2">
        <f t="shared" si="5"/>
        <v>2.7596452055928309E-4</v>
      </c>
      <c r="N65" s="2"/>
    </row>
    <row r="66" spans="1:14" x14ac:dyDescent="0.3">
      <c r="A66">
        <v>38.099999999999902</v>
      </c>
      <c r="B66">
        <v>6.6842790524041505E-4</v>
      </c>
      <c r="C66" s="3">
        <f t="shared" si="2"/>
        <v>1.4999999999999962</v>
      </c>
      <c r="D66" s="2">
        <f t="shared" si="3"/>
        <v>2.6316059261433665E-5</v>
      </c>
      <c r="F66">
        <v>38.099999999999902</v>
      </c>
      <c r="G66">
        <v>7.50834328110317E-3</v>
      </c>
      <c r="H66" s="1">
        <f t="shared" si="4"/>
        <v>1.4999999999999962</v>
      </c>
      <c r="I66" s="2">
        <f t="shared" si="5"/>
        <v>2.9560406618516421E-4</v>
      </c>
      <c r="N66" s="2"/>
    </row>
    <row r="67" spans="1:14" x14ac:dyDescent="0.3">
      <c r="A67">
        <v>40.639999999999901</v>
      </c>
      <c r="B67">
        <v>7.3312115620582702E-4</v>
      </c>
      <c r="C67" s="3">
        <f t="shared" si="2"/>
        <v>1.5999999999999961</v>
      </c>
      <c r="D67" s="2">
        <f t="shared" si="3"/>
        <v>2.8863037645898702E-5</v>
      </c>
      <c r="F67">
        <v>40.639999999999901</v>
      </c>
      <c r="G67">
        <v>8.0437829271501095E-3</v>
      </c>
      <c r="H67" s="1">
        <f t="shared" si="4"/>
        <v>1.5999999999999961</v>
      </c>
      <c r="I67" s="2">
        <f t="shared" si="5"/>
        <v>3.1668436721063426E-4</v>
      </c>
      <c r="N67" s="2"/>
    </row>
    <row r="68" spans="1:14" x14ac:dyDescent="0.3">
      <c r="A68">
        <v>43.1799999999999</v>
      </c>
      <c r="B68">
        <v>8.1995014215796504E-4</v>
      </c>
      <c r="C68" s="3">
        <f t="shared" si="2"/>
        <v>1.6999999999999962</v>
      </c>
      <c r="D68" s="2">
        <f t="shared" si="3"/>
        <v>3.2281501659762408E-5</v>
      </c>
      <c r="F68">
        <v>43.1799999999999</v>
      </c>
      <c r="G68">
        <v>8.6260766407666705E-3</v>
      </c>
      <c r="H68" s="1">
        <f t="shared" si="4"/>
        <v>1.6999999999999962</v>
      </c>
      <c r="I68" s="2">
        <f t="shared" si="5"/>
        <v>3.3960931656561698E-4</v>
      </c>
      <c r="N68" s="2"/>
    </row>
    <row r="69" spans="1:14" x14ac:dyDescent="0.3">
      <c r="A69">
        <v>45.719999999999899</v>
      </c>
      <c r="B69">
        <v>9.2480796589825996E-4</v>
      </c>
      <c r="C69" s="3">
        <f t="shared" si="2"/>
        <v>1.799999999999996</v>
      </c>
      <c r="D69" s="2">
        <f t="shared" si="3"/>
        <v>3.6409762436939372E-5</v>
      </c>
      <c r="F69">
        <v>45.719999999999899</v>
      </c>
      <c r="G69">
        <v>9.2517811906608401E-3</v>
      </c>
      <c r="H69" s="1">
        <f t="shared" si="4"/>
        <v>1.799999999999996</v>
      </c>
      <c r="I69" s="2">
        <f t="shared" si="5"/>
        <v>3.6424335396302522E-4</v>
      </c>
      <c r="N69" s="2"/>
    </row>
    <row r="70" spans="1:14" x14ac:dyDescent="0.3">
      <c r="A70">
        <v>48.259999999999899</v>
      </c>
      <c r="B70">
        <v>1.0449232168226899E-3</v>
      </c>
      <c r="C70" s="3">
        <f t="shared" si="2"/>
        <v>1.8999999999999961</v>
      </c>
      <c r="D70" s="2">
        <f t="shared" si="3"/>
        <v>4.1138709323727953E-5</v>
      </c>
      <c r="F70">
        <v>48.259999999999899</v>
      </c>
      <c r="G70">
        <v>9.9132263415669802E-3</v>
      </c>
      <c r="H70" s="1">
        <f t="shared" si="4"/>
        <v>1.8999999999999961</v>
      </c>
      <c r="I70" s="2">
        <f t="shared" si="5"/>
        <v>3.9028450163649533E-4</v>
      </c>
      <c r="N70" s="2"/>
    </row>
    <row r="71" spans="1:14" x14ac:dyDescent="0.3">
      <c r="A71">
        <v>50.799999999999898</v>
      </c>
      <c r="B71">
        <v>1.17821431274087E-3</v>
      </c>
      <c r="C71" s="3">
        <f t="shared" si="2"/>
        <v>1.999999999999996</v>
      </c>
      <c r="D71" s="2">
        <f t="shared" si="3"/>
        <v>4.6386390265388588E-5</v>
      </c>
      <c r="F71">
        <v>50.799999999999898</v>
      </c>
      <c r="G71">
        <v>1.0601029540529199E-2</v>
      </c>
      <c r="H71" s="1">
        <f t="shared" si="4"/>
        <v>1.999999999999996</v>
      </c>
      <c r="I71" s="2">
        <f t="shared" si="5"/>
        <v>4.1736336773737009E-4</v>
      </c>
      <c r="N71" s="2"/>
    </row>
    <row r="72" spans="1:14" x14ac:dyDescent="0.3">
      <c r="A72">
        <v>53.339999999999897</v>
      </c>
      <c r="B72">
        <v>1.3228475666086899E-3</v>
      </c>
      <c r="C72" s="3">
        <f t="shared" si="2"/>
        <v>2.0999999999999961</v>
      </c>
      <c r="D72" s="2">
        <f t="shared" si="3"/>
        <v>5.2080612858609845E-5</v>
      </c>
      <c r="F72">
        <v>53.339999999999897</v>
      </c>
      <c r="G72">
        <v>1.1303936134052599E-2</v>
      </c>
      <c r="H72" s="1">
        <f t="shared" si="4"/>
        <v>2.0999999999999961</v>
      </c>
      <c r="I72" s="2">
        <f t="shared" si="5"/>
        <v>4.4503685567136222E-4</v>
      </c>
      <c r="N72" s="2"/>
    </row>
    <row r="73" spans="1:14" x14ac:dyDescent="0.3">
      <c r="A73">
        <v>55.879999999999903</v>
      </c>
      <c r="B73">
        <v>1.4768581492204599E-3</v>
      </c>
      <c r="C73" s="3">
        <f t="shared" si="2"/>
        <v>2.1999999999999962</v>
      </c>
      <c r="D73" s="2">
        <f t="shared" si="3"/>
        <v>5.8144021622852757E-5</v>
      </c>
      <c r="F73">
        <v>55.879999999999903</v>
      </c>
      <c r="G73">
        <v>1.2007482935071199E-2</v>
      </c>
      <c r="H73" s="1">
        <f t="shared" si="4"/>
        <v>2.1999999999999962</v>
      </c>
      <c r="I73" s="2">
        <f t="shared" si="5"/>
        <v>4.7273554862485036E-4</v>
      </c>
      <c r="N73" s="2"/>
    </row>
    <row r="74" spans="1:14" x14ac:dyDescent="0.3">
      <c r="A74">
        <v>58.419999999999902</v>
      </c>
      <c r="B74">
        <v>1.6377192645265701E-3</v>
      </c>
      <c r="C74" s="3">
        <f t="shared" si="2"/>
        <v>2.2999999999999963</v>
      </c>
      <c r="D74" s="2">
        <f t="shared" si="3"/>
        <v>6.4477136398683865E-5</v>
      </c>
      <c r="F74">
        <v>58.419999999999902</v>
      </c>
      <c r="G74">
        <v>1.26916873429926E-2</v>
      </c>
      <c r="H74" s="1">
        <f t="shared" si="4"/>
        <v>2.2999999999999963</v>
      </c>
      <c r="I74" s="2">
        <f t="shared" si="5"/>
        <v>4.9967273003907872E-4</v>
      </c>
      <c r="N74" s="2"/>
    </row>
    <row r="75" spans="1:14" x14ac:dyDescent="0.3">
      <c r="A75">
        <v>60.959999999999901</v>
      </c>
      <c r="B75">
        <v>1.80170376781533E-3</v>
      </c>
      <c r="C75" s="3">
        <f t="shared" si="2"/>
        <v>2.3999999999999964</v>
      </c>
      <c r="D75" s="2">
        <f t="shared" si="3"/>
        <v>7.0933219205327955E-5</v>
      </c>
      <c r="F75">
        <v>60.959999999999901</v>
      </c>
      <c r="G75">
        <v>1.33271246051035E-2</v>
      </c>
      <c r="H75" s="1">
        <f t="shared" si="4"/>
        <v>2.3999999999999964</v>
      </c>
      <c r="I75" s="2">
        <f t="shared" si="5"/>
        <v>5.2468994508281502E-4</v>
      </c>
      <c r="N75" s="2"/>
    </row>
    <row r="76" spans="1:14" x14ac:dyDescent="0.3">
      <c r="A76">
        <v>63.499999999999901</v>
      </c>
      <c r="B76">
        <v>1.9627259215927802E-3</v>
      </c>
      <c r="C76" s="3">
        <f t="shared" si="2"/>
        <v>2.499999999999996</v>
      </c>
      <c r="D76" s="2">
        <f t="shared" si="3"/>
        <v>7.7272674078455924E-5</v>
      </c>
      <c r="F76">
        <v>63.499999999999901</v>
      </c>
      <c r="G76">
        <v>1.3867558071123399E-2</v>
      </c>
      <c r="H76" s="1">
        <f t="shared" si="4"/>
        <v>2.499999999999996</v>
      </c>
      <c r="I76" s="2">
        <f t="shared" si="5"/>
        <v>5.4596685319383464E-4</v>
      </c>
      <c r="N76" s="2"/>
    </row>
    <row r="77" spans="1:14" x14ac:dyDescent="0.3">
      <c r="A77">
        <v>66.039999999999907</v>
      </c>
      <c r="B77">
        <v>2.10995692830918E-3</v>
      </c>
      <c r="C77" s="3">
        <f t="shared" si="2"/>
        <v>2.5999999999999965</v>
      </c>
      <c r="D77" s="2">
        <f t="shared" si="3"/>
        <v>8.3069170405873237E-5</v>
      </c>
      <c r="F77">
        <v>66.039999999999907</v>
      </c>
      <c r="G77">
        <v>1.4234924324612101E-2</v>
      </c>
      <c r="H77" s="1">
        <f t="shared" si="4"/>
        <v>2.5999999999999965</v>
      </c>
      <c r="I77" s="2">
        <f t="shared" si="5"/>
        <v>5.6043009152016146E-4</v>
      </c>
      <c r="N77" s="2"/>
    </row>
    <row r="78" spans="1:14" x14ac:dyDescent="0.3">
      <c r="A78">
        <v>68.58</v>
      </c>
      <c r="B78">
        <v>2.2228222944291301E-3</v>
      </c>
      <c r="C78" s="3">
        <f t="shared" si="2"/>
        <v>2.7</v>
      </c>
      <c r="D78" s="2">
        <f t="shared" si="3"/>
        <v>8.7512688757052367E-5</v>
      </c>
      <c r="F78">
        <v>68.58</v>
      </c>
      <c r="G78">
        <v>1.4289540062180001E-2</v>
      </c>
      <c r="H78" s="1">
        <f t="shared" si="4"/>
        <v>2.7</v>
      </c>
      <c r="I78" s="2">
        <f t="shared" si="5"/>
        <v>5.6258031740866144E-4</v>
      </c>
      <c r="N78" s="2"/>
    </row>
    <row r="79" spans="1:14" x14ac:dyDescent="0.3">
      <c r="A79">
        <v>71.12</v>
      </c>
      <c r="B79">
        <v>2.2621458532085699E-3</v>
      </c>
      <c r="C79" s="3">
        <f t="shared" si="2"/>
        <v>2.8000000000000003</v>
      </c>
      <c r="D79" s="2">
        <f t="shared" si="3"/>
        <v>8.9060860362542133E-5</v>
      </c>
      <c r="F79">
        <v>71.12</v>
      </c>
      <c r="G79">
        <v>1.37853465983602E-2</v>
      </c>
      <c r="H79" s="1">
        <f t="shared" si="4"/>
        <v>2.8000000000000003</v>
      </c>
      <c r="I79" s="2">
        <f t="shared" si="5"/>
        <v>5.4273018103780319E-4</v>
      </c>
      <c r="N79" s="2"/>
    </row>
    <row r="80" spans="1:14" x14ac:dyDescent="0.3">
      <c r="A80">
        <v>73.66</v>
      </c>
      <c r="B80">
        <v>2.16280004592661E-3</v>
      </c>
      <c r="C80" s="3">
        <f t="shared" si="2"/>
        <v>2.9</v>
      </c>
      <c r="D80" s="2">
        <f t="shared" si="3"/>
        <v>8.5149608107346861E-5</v>
      </c>
      <c r="F80">
        <v>73.66</v>
      </c>
      <c r="G80">
        <v>1.2364759262759401E-2</v>
      </c>
      <c r="H80" s="1">
        <f t="shared" si="4"/>
        <v>2.9</v>
      </c>
      <c r="I80" s="2">
        <f t="shared" si="5"/>
        <v>4.8680154577792917E-4</v>
      </c>
      <c r="N80" s="2"/>
    </row>
    <row r="81" spans="1:14" x14ac:dyDescent="0.3">
      <c r="A81">
        <v>76.2</v>
      </c>
      <c r="B81">
        <v>1.7924384901411999E-3</v>
      </c>
      <c r="C81" s="3">
        <f t="shared" si="2"/>
        <v>3.0000000000000004</v>
      </c>
      <c r="D81" s="2">
        <f t="shared" si="3"/>
        <v>7.0568444493748035E-5</v>
      </c>
      <c r="F81">
        <v>76.2</v>
      </c>
      <c r="G81">
        <v>9.4187558748878696E-3</v>
      </c>
      <c r="H81" s="1">
        <f t="shared" si="4"/>
        <v>3.0000000000000004</v>
      </c>
      <c r="I81" s="2">
        <f t="shared" si="5"/>
        <v>3.7081716042865632E-4</v>
      </c>
      <c r="N81" s="2"/>
    </row>
    <row r="82" spans="1:14" x14ac:dyDescent="0.3">
      <c r="A82">
        <v>78.739999999999995</v>
      </c>
      <c r="B82">
        <v>1.35652616404638E-3</v>
      </c>
      <c r="C82" s="3">
        <f t="shared" si="2"/>
        <v>3.1</v>
      </c>
      <c r="D82" s="2">
        <f t="shared" si="3"/>
        <v>5.340654189158977E-5</v>
      </c>
      <c r="F82">
        <v>78.739999999999995</v>
      </c>
      <c r="G82">
        <v>6.43758257525371E-3</v>
      </c>
      <c r="H82" s="1">
        <f t="shared" si="4"/>
        <v>3.1</v>
      </c>
      <c r="I82" s="2">
        <f t="shared" si="5"/>
        <v>2.5344813288400434E-4</v>
      </c>
      <c r="N82" s="2"/>
    </row>
    <row r="83" spans="1:14" x14ac:dyDescent="0.3">
      <c r="A83">
        <v>81.28</v>
      </c>
      <c r="B83">
        <v>1.09681465866726E-3</v>
      </c>
      <c r="C83" s="3">
        <f t="shared" si="2"/>
        <v>3.2</v>
      </c>
      <c r="D83" s="2">
        <f t="shared" si="3"/>
        <v>4.3181679475088979E-5</v>
      </c>
      <c r="F83">
        <v>81.28</v>
      </c>
      <c r="G83">
        <v>4.6927515876179198E-3</v>
      </c>
      <c r="H83" s="1">
        <f t="shared" si="4"/>
        <v>3.2</v>
      </c>
      <c r="I83" s="2">
        <f t="shared" si="5"/>
        <v>1.8475399951251655E-4</v>
      </c>
      <c r="N83" s="2"/>
    </row>
    <row r="84" spans="1:14" x14ac:dyDescent="0.3">
      <c r="A84">
        <v>83.82</v>
      </c>
      <c r="B84">
        <v>9.8663083710333896E-4</v>
      </c>
      <c r="C84" s="3">
        <f t="shared" si="2"/>
        <v>3.3</v>
      </c>
      <c r="D84" s="2">
        <f t="shared" si="3"/>
        <v>3.8843733744225949E-5</v>
      </c>
      <c r="F84">
        <v>83.82</v>
      </c>
      <c r="G84">
        <v>3.8421303033171401E-3</v>
      </c>
      <c r="H84" s="1">
        <f t="shared" si="4"/>
        <v>3.3</v>
      </c>
      <c r="I84" s="2">
        <f t="shared" si="5"/>
        <v>1.5126497257154096E-4</v>
      </c>
      <c r="N84" s="2"/>
    </row>
    <row r="85" spans="1:14" x14ac:dyDescent="0.3">
      <c r="A85">
        <v>86.36</v>
      </c>
      <c r="B85">
        <v>9.6741886768990099E-4</v>
      </c>
      <c r="C85" s="3">
        <f t="shared" si="2"/>
        <v>3.4000000000000004</v>
      </c>
      <c r="D85" s="2">
        <f t="shared" si="3"/>
        <v>3.8087356995665393E-5</v>
      </c>
      <c r="F85">
        <v>86.36</v>
      </c>
      <c r="G85">
        <v>3.4698650736178401E-3</v>
      </c>
      <c r="H85" s="1">
        <f t="shared" si="4"/>
        <v>3.4000000000000004</v>
      </c>
      <c r="I85" s="2">
        <f t="shared" si="5"/>
        <v>1.3660886116605671E-4</v>
      </c>
      <c r="N85" s="2"/>
    </row>
    <row r="86" spans="1:14" x14ac:dyDescent="0.3">
      <c r="A86">
        <v>88.9</v>
      </c>
      <c r="B86">
        <v>1.0057216286251201E-3</v>
      </c>
      <c r="C86" s="3">
        <f t="shared" si="2"/>
        <v>3.5000000000000004</v>
      </c>
      <c r="D86" s="2">
        <f t="shared" si="3"/>
        <v>3.95953397096504E-5</v>
      </c>
      <c r="F86">
        <v>88.9</v>
      </c>
      <c r="G86">
        <v>3.3608202757624398E-3</v>
      </c>
      <c r="H86" s="1">
        <f t="shared" si="4"/>
        <v>3.5000000000000004</v>
      </c>
      <c r="I86" s="2">
        <f t="shared" si="5"/>
        <v>1.3231575888828504E-4</v>
      </c>
      <c r="N86" s="2"/>
    </row>
    <row r="87" spans="1:14" x14ac:dyDescent="0.3">
      <c r="A87">
        <v>91.44</v>
      </c>
      <c r="B87">
        <v>1.0828237085012599E-3</v>
      </c>
      <c r="C87" s="3">
        <f t="shared" si="2"/>
        <v>3.6</v>
      </c>
      <c r="D87" s="2">
        <f t="shared" si="3"/>
        <v>4.2630854665403936E-5</v>
      </c>
      <c r="F87">
        <v>91.44</v>
      </c>
      <c r="G87">
        <v>3.4049790500592899E-3</v>
      </c>
      <c r="H87" s="1">
        <f t="shared" si="4"/>
        <v>3.6</v>
      </c>
      <c r="I87" s="2">
        <f t="shared" si="5"/>
        <v>1.3405429330942087E-4</v>
      </c>
      <c r="N87" s="2"/>
    </row>
    <row r="88" spans="1:14" x14ac:dyDescent="0.3">
      <c r="A88">
        <v>93.98</v>
      </c>
      <c r="B88">
        <v>1.18793642793201E-3</v>
      </c>
      <c r="C88" s="3">
        <f t="shared" si="2"/>
        <v>3.7</v>
      </c>
      <c r="D88" s="2">
        <f t="shared" si="3"/>
        <v>4.6769150705984651E-5</v>
      </c>
      <c r="F88">
        <v>93.98</v>
      </c>
      <c r="G88">
        <v>3.5440807841728302E-3</v>
      </c>
      <c r="H88" s="1">
        <f t="shared" si="4"/>
        <v>3.7</v>
      </c>
      <c r="I88" s="2">
        <f t="shared" si="5"/>
        <v>1.395307395343634E-4</v>
      </c>
      <c r="N88" s="2"/>
    </row>
    <row r="89" spans="1:14" x14ac:dyDescent="0.3">
      <c r="A89">
        <v>96.52</v>
      </c>
      <c r="B89">
        <v>1.31449491932666E-3</v>
      </c>
      <c r="C89" s="3">
        <f t="shared" ref="C89:C92" si="6">A89/25.4</f>
        <v>3.8000000000000003</v>
      </c>
      <c r="D89" s="2">
        <f t="shared" ref="D89:D92" si="7">B89/25.4-$C$4</f>
        <v>5.175176847742756E-5</v>
      </c>
      <c r="F89">
        <v>96.52</v>
      </c>
      <c r="G89">
        <v>3.7455772954308E-3</v>
      </c>
      <c r="H89" s="1">
        <f t="shared" si="4"/>
        <v>3.8000000000000003</v>
      </c>
      <c r="I89" s="2">
        <f t="shared" si="5"/>
        <v>1.474636730484567E-4</v>
      </c>
    </row>
    <row r="90" spans="1:14" x14ac:dyDescent="0.3">
      <c r="A90">
        <v>99.06</v>
      </c>
      <c r="B90">
        <v>1.45820057770121E-3</v>
      </c>
      <c r="C90" s="3">
        <f t="shared" si="6"/>
        <v>3.9000000000000004</v>
      </c>
      <c r="D90" s="2">
        <f t="shared" si="7"/>
        <v>5.7409471563039768E-5</v>
      </c>
      <c r="F90">
        <v>99.06</v>
      </c>
      <c r="G90">
        <v>3.9900731679670199E-3</v>
      </c>
      <c r="H90" s="1">
        <f t="shared" si="4"/>
        <v>3.9000000000000004</v>
      </c>
      <c r="I90" s="2">
        <f t="shared" si="5"/>
        <v>1.570894948018512E-4</v>
      </c>
    </row>
    <row r="91" spans="1:14" x14ac:dyDescent="0.3">
      <c r="A91">
        <v>101.6</v>
      </c>
      <c r="B91">
        <v>1.61592001873258E-3</v>
      </c>
      <c r="C91" s="3">
        <f t="shared" si="6"/>
        <v>4</v>
      </c>
      <c r="D91" s="2">
        <f t="shared" si="7"/>
        <v>6.3618898375298428E-5</v>
      </c>
      <c r="F91">
        <v>101.6</v>
      </c>
      <c r="G91">
        <v>4.2649836187697498E-3</v>
      </c>
      <c r="H91" s="1">
        <f t="shared" si="4"/>
        <v>4</v>
      </c>
      <c r="I91" s="2">
        <f t="shared" si="5"/>
        <v>1.6791274089644686E-4</v>
      </c>
    </row>
    <row r="92" spans="1:14" x14ac:dyDescent="0.3">
      <c r="A92">
        <v>104.14</v>
      </c>
      <c r="B92">
        <v>1.7849736907713399E-3</v>
      </c>
      <c r="C92" s="3">
        <f t="shared" si="6"/>
        <v>4.1000000000000005</v>
      </c>
      <c r="D92" s="2">
        <f t="shared" si="7"/>
        <v>7.0274554754777162E-5</v>
      </c>
      <c r="F92">
        <v>104.14</v>
      </c>
      <c r="G92">
        <v>4.56102692353686E-3</v>
      </c>
      <c r="H92" s="1">
        <f t="shared" si="4"/>
        <v>4.1000000000000005</v>
      </c>
      <c r="I92" s="2">
        <f t="shared" si="5"/>
        <v>1.7956798911562442E-4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2024-T3 2.29 - 0.21 - Paris</vt:lpstr>
      <vt:lpstr>2024-T3 2.29 - AL 0.21 </vt:lpstr>
      <vt:lpstr>2024-T3 2.29 - AL 0.58 </vt:lpstr>
      <vt:lpstr>7075-T6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</dc:creator>
  <cp:lastModifiedBy>Nelson Salgado</cp:lastModifiedBy>
  <cp:lastPrinted>2024-03-04T14:43:53Z</cp:lastPrinted>
  <dcterms:created xsi:type="dcterms:W3CDTF">2015-06-05T18:17:20Z</dcterms:created>
  <dcterms:modified xsi:type="dcterms:W3CDTF">2025-10-11T17:41:57Z</dcterms:modified>
</cp:coreProperties>
</file>